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I:\SGN\_Achats\2026\1 - Passation de marché\SDD\EFE (exEDU)\EFE-2026-XXX Agence Fidiciaire BENIN\1 DA+cout ref+conv gpt\Etude de marché\"/>
    </mc:Choice>
  </mc:AlternateContent>
  <xr:revisionPtr revIDLastSave="0" documentId="13_ncr:1_{17BFD1F9-520F-4600-A479-FEC06F277B40}" xr6:coauthVersionLast="47" xr6:coauthVersionMax="47" xr10:uidLastSave="{00000000-0000-0000-0000-000000000000}"/>
  <bookViews>
    <workbookView xWindow="-110" yWindow="-110" windowWidth="19420" windowHeight="11500" tabRatio="856" activeTab="3" xr2:uid="{00000000-000D-0000-FFFF-FFFF00000000}"/>
  </bookViews>
  <sheets>
    <sheet name="Feuil1" sheetId="16" r:id="rId1"/>
    <sheet name="Décomposition 1 " sheetId="7" r:id="rId2"/>
    <sheet name="Décomposition 2" sheetId="18" r:id="rId3"/>
    <sheet name="Décomposition 3" sheetId="15" r:id="rId4"/>
  </sheets>
  <definedNames>
    <definedName name="_Toc25250064" localSheetId="1">'Décomposition 1 '!$D$17</definedName>
    <definedName name="_Toc25250064" localSheetId="2">'Décomposition 2'!#REF!</definedName>
    <definedName name="_Toc25250064" localSheetId="3">'Décomposition 3'!#REF!</definedName>
    <definedName name="_Toc25250065" localSheetId="1">'Décomposition 1 '!#REF!</definedName>
    <definedName name="_Toc25250065" localSheetId="2">'Décomposition 2'!#REF!</definedName>
    <definedName name="_Toc25250065" localSheetId="3">'Décomposition 3'!#REF!</definedName>
    <definedName name="_xlnm.Print_Area" localSheetId="1">'Décomposition 1 '!$D$8:$Q$69</definedName>
    <definedName name="_xlnm.Print_Area" localSheetId="2">'Décomposition 2'!#REF!</definedName>
    <definedName name="_xlnm.Print_Area" localSheetId="3">'Décomposition 3'!$D$9:$F$62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5" i="18" l="1"/>
  <c r="E43" i="18"/>
  <c r="F35" i="18"/>
  <c r="F31" i="18"/>
  <c r="F27" i="18"/>
  <c r="F23" i="18"/>
  <c r="F19" i="18"/>
  <c r="F43" i="18" s="1"/>
  <c r="F52" i="7"/>
  <c r="M38" i="7"/>
  <c r="L38" i="7"/>
  <c r="K38" i="7"/>
  <c r="J38" i="7"/>
  <c r="I38" i="7"/>
  <c r="H38" i="7"/>
  <c r="G38" i="7"/>
  <c r="F38" i="7"/>
  <c r="E38" i="7"/>
  <c r="P38" i="7" s="1"/>
  <c r="R38" i="7" s="1"/>
  <c r="M36" i="7"/>
  <c r="L36" i="7"/>
  <c r="K36" i="7"/>
  <c r="J36" i="7"/>
  <c r="I36" i="7"/>
  <c r="H36" i="7"/>
  <c r="G36" i="7"/>
  <c r="F36" i="7"/>
  <c r="E36" i="7"/>
  <c r="M34" i="7"/>
  <c r="L34" i="7"/>
  <c r="K34" i="7"/>
  <c r="J34" i="7"/>
  <c r="I34" i="7"/>
  <c r="H34" i="7"/>
  <c r="G34" i="7"/>
  <c r="F34" i="7"/>
  <c r="E34" i="7"/>
  <c r="P34" i="7" s="1"/>
  <c r="R34" i="7" s="1"/>
  <c r="P32" i="7"/>
  <c r="R32" i="7" s="1"/>
  <c r="M32" i="7"/>
  <c r="L32" i="7"/>
  <c r="K32" i="7"/>
  <c r="J32" i="7"/>
  <c r="I32" i="7"/>
  <c r="H32" i="7"/>
  <c r="G32" i="7"/>
  <c r="F32" i="7"/>
  <c r="E32" i="7"/>
  <c r="M30" i="7"/>
  <c r="L30" i="7"/>
  <c r="K30" i="7"/>
  <c r="J30" i="7"/>
  <c r="I30" i="7"/>
  <c r="H30" i="7"/>
  <c r="G30" i="7"/>
  <c r="F30" i="7"/>
  <c r="E30" i="7"/>
  <c r="M28" i="7"/>
  <c r="L28" i="7"/>
  <c r="K28" i="7"/>
  <c r="J28" i="7"/>
  <c r="I28" i="7"/>
  <c r="H28" i="7"/>
  <c r="G28" i="7"/>
  <c r="F28" i="7"/>
  <c r="E28" i="7"/>
  <c r="P28" i="7" s="1"/>
  <c r="R28" i="7" s="1"/>
  <c r="E43" i="15"/>
  <c r="F15" i="15"/>
  <c r="F19" i="15"/>
  <c r="F23" i="15"/>
  <c r="F27" i="15"/>
  <c r="F39" i="15"/>
  <c r="F11" i="15"/>
  <c r="F43" i="15" s="1"/>
  <c r="F45" i="15" s="1"/>
  <c r="G44" i="7"/>
  <c r="H44" i="7"/>
  <c r="I44" i="7"/>
  <c r="J44" i="7"/>
  <c r="K44" i="7"/>
  <c r="L44" i="7"/>
  <c r="M44" i="7"/>
  <c r="N44" i="7"/>
  <c r="F44" i="7"/>
  <c r="P30" i="7" l="1"/>
  <c r="R30" i="7" s="1"/>
  <c r="P36" i="7"/>
  <c r="R36" i="7" s="1"/>
  <c r="M42" i="7"/>
  <c r="L42" i="7"/>
  <c r="K42" i="7"/>
  <c r="J42" i="7"/>
  <c r="I42" i="7"/>
  <c r="H42" i="7"/>
  <c r="G42" i="7"/>
  <c r="F42" i="7"/>
  <c r="E42" i="7"/>
  <c r="M40" i="7"/>
  <c r="L40" i="7"/>
  <c r="K40" i="7"/>
  <c r="J40" i="7"/>
  <c r="I40" i="7"/>
  <c r="H40" i="7"/>
  <c r="G40" i="7"/>
  <c r="F40" i="7"/>
  <c r="E40" i="7"/>
  <c r="M26" i="7"/>
  <c r="L26" i="7"/>
  <c r="K26" i="7"/>
  <c r="J26" i="7"/>
  <c r="I26" i="7"/>
  <c r="H26" i="7"/>
  <c r="G26" i="7"/>
  <c r="F26" i="7"/>
  <c r="E26" i="7"/>
  <c r="M24" i="7"/>
  <c r="L24" i="7"/>
  <c r="K24" i="7"/>
  <c r="J24" i="7"/>
  <c r="I24" i="7"/>
  <c r="H24" i="7"/>
  <c r="G24" i="7"/>
  <c r="F24" i="7"/>
  <c r="E24" i="7"/>
  <c r="M22" i="7"/>
  <c r="L22" i="7"/>
  <c r="K22" i="7"/>
  <c r="J22" i="7"/>
  <c r="I22" i="7"/>
  <c r="H22" i="7"/>
  <c r="G22" i="7"/>
  <c r="F22" i="7"/>
  <c r="E22" i="7"/>
  <c r="M20" i="7"/>
  <c r="L20" i="7"/>
  <c r="K20" i="7"/>
  <c r="J20" i="7"/>
  <c r="I20" i="7"/>
  <c r="H20" i="7"/>
  <c r="G20" i="7"/>
  <c r="F20" i="7"/>
  <c r="E20" i="7"/>
  <c r="Q17" i="7"/>
  <c r="H45" i="7" l="1"/>
  <c r="I45" i="7"/>
  <c r="J45" i="7"/>
  <c r="L45" i="7"/>
  <c r="M45" i="7"/>
  <c r="K45" i="7"/>
  <c r="N45" i="7"/>
  <c r="F45" i="7"/>
  <c r="G45" i="7"/>
  <c r="P24" i="7"/>
  <c r="R24" i="7" s="1"/>
  <c r="P42" i="7"/>
  <c r="R42" i="7" s="1"/>
  <c r="P22" i="7"/>
  <c r="R22" i="7" s="1"/>
  <c r="P40" i="7"/>
  <c r="R40" i="7" s="1"/>
  <c r="P26" i="7"/>
  <c r="R26" i="7" s="1"/>
  <c r="P20" i="7"/>
  <c r="Q45" i="7" l="1"/>
  <c r="F47" i="7" s="1"/>
  <c r="R20" i="7"/>
  <c r="S45" i="7" s="1"/>
  <c r="F48" i="7" l="1"/>
</calcChain>
</file>

<file path=xl/sharedStrings.xml><?xml version="1.0" encoding="utf-8"?>
<sst xmlns="http://schemas.openxmlformats.org/spreadsheetml/2006/main" count="157" uniqueCount="75">
  <si>
    <t>Nom du soumissionnaire :</t>
  </si>
  <si>
    <t>La décomposition ci-après n'est pas contractuelle. Seul le montant forfaitaire global sera contractualisé.</t>
  </si>
  <si>
    <t>TTC</t>
  </si>
  <si>
    <t>TVA</t>
  </si>
  <si>
    <t>HT</t>
  </si>
  <si>
    <t>Montant total en €HT</t>
  </si>
  <si>
    <t>Possible remise commerciale</t>
  </si>
  <si>
    <t>Taux moyen par jour</t>
  </si>
  <si>
    <t>Profils retenus pour la mission décrite au TDR</t>
  </si>
  <si>
    <t>PROFILS ET LIVRABLES</t>
  </si>
  <si>
    <t>Profil 1</t>
  </si>
  <si>
    <t>Profil 2</t>
  </si>
  <si>
    <t>Profil 3</t>
  </si>
  <si>
    <t>Profil 4</t>
  </si>
  <si>
    <t>Profil 5</t>
  </si>
  <si>
    <t>Profil 6</t>
  </si>
  <si>
    <t>Profil 7</t>
  </si>
  <si>
    <t>(…)</t>
  </si>
  <si>
    <t>Profil N</t>
  </si>
  <si>
    <t>Expertise principale</t>
  </si>
  <si>
    <t>Nombre d'années d'expérience</t>
  </si>
  <si>
    <t>Structure/société d'appartenance</t>
  </si>
  <si>
    <t>Taux jour en € HT</t>
  </si>
  <si>
    <t>Montant total de prestation  en € HT</t>
  </si>
  <si>
    <t>Montant total de prestation  en € TTC</t>
  </si>
  <si>
    <t>Montant total du contrat
Prestations + frais eventuels</t>
  </si>
  <si>
    <t>Local / International / Implantation</t>
  </si>
  <si>
    <t xml:space="preserve">Nombre total de jours </t>
  </si>
  <si>
    <t xml:space="preserve">JUNIOR
(6 mois à 3 ans d’expérience) </t>
  </si>
  <si>
    <t>SENIOR
(&gt;3 ans - 7 ans d’expérience)</t>
  </si>
  <si>
    <t xml:space="preserve">EXPERT
(au moins 7 ans et + d’expérience) </t>
  </si>
  <si>
    <t xml:space="preserve">Profils </t>
  </si>
  <si>
    <t xml:space="preserve">Jours par profil </t>
  </si>
  <si>
    <t>Total / profil</t>
  </si>
  <si>
    <r>
      <t xml:space="preserve">
</t>
    </r>
    <r>
      <rPr>
        <b/>
        <sz val="16"/>
        <color rgb="FFFF0000"/>
        <rFont val="Roboto Black"/>
      </rPr>
      <t xml:space="preserve">DECOMPOSITION DU PRIX GLOBAL ET FORFAITAIRE 
</t>
    </r>
  </si>
  <si>
    <t>Gestion financière et comptable</t>
  </si>
  <si>
    <t>Opréation de transactions</t>
  </si>
  <si>
    <t xml:space="preserve">Paiement des prestataires, ateliers, missions, per diem, etc.
Vérification des pièces justificatives avant paiement.
</t>
  </si>
  <si>
    <t xml:space="preserve"> supervision administrative et opérationnelle du fonds.
 tenue de la comptabilité et la production des rapports financiers.
 obligations légales et réglementaires (rapports aux autorités, audits, etc.).
communication avec les parties prenantes (lettres d’information, assemblées générales).</t>
  </si>
  <si>
    <t>Contractualisation avec les prestataires locaux</t>
  </si>
  <si>
    <t>Négociation et signature des contrats pour les activités autorisées.
Suivi juridique et administratif des engagements contractuels.</t>
  </si>
  <si>
    <t>Suivi financier et contrôle interne</t>
  </si>
  <si>
    <t>Mise en place et maintien de systèmes de contrôle interne.
Vérification et traçabilité des flux financiers.
Prévention des erreurs ou fraudes.</t>
  </si>
  <si>
    <t>Production de rapports financiers</t>
  </si>
  <si>
    <t>Archivage sécurisé des pièces justificatives</t>
  </si>
  <si>
    <t>Conservation des documents financiers et justificatifs.
Mise en place d’un système d’archivage sécurisé et traçable (physique et/ou digital).</t>
  </si>
  <si>
    <t>Rapports périodiques à destination de l’AFD.
Tableaux de bord financiers et analyse de dépenses vs budget.
Communication des indicateurs financiers clés.</t>
  </si>
  <si>
    <t>Montant en TTC</t>
  </si>
  <si>
    <t>Pourcentage des honoraires (%)</t>
  </si>
  <si>
    <t xml:space="preserve">Montant en € HT </t>
  </si>
  <si>
    <t>Total</t>
  </si>
  <si>
    <t xml:space="preserve">Montant total du contrat
</t>
  </si>
  <si>
    <t xml:space="preserve">Montant des honoraires </t>
  </si>
  <si>
    <t>Ressources humaines dédiées</t>
  </si>
  <si>
    <t>Gestionnaire financier, comptable projet, supervision expert-comptable</t>
  </si>
  <si>
    <t>Gestion comptable et financière</t>
  </si>
  <si>
    <t>Tenue comptable, rapprochements bancaires, suivi budgétaire</t>
  </si>
  <si>
    <t>Reporting et conformité bailleur</t>
  </si>
  <si>
    <t>Rapports financiers, états certifiés, échanges AFD</t>
  </si>
  <si>
    <t>Système de gestion et outils</t>
  </si>
  <si>
    <t>Logiciels comptables, archivage, sécurité des données</t>
  </si>
  <si>
    <t>Coordination et réunions</t>
  </si>
  <si>
    <t>Réunions AFD, partenaires, appui opérationnel</t>
  </si>
  <si>
    <t xml:space="preserve">Frais généraux </t>
  </si>
  <si>
    <t>Fonctionnement, assurance,</t>
  </si>
  <si>
    <t>Marge</t>
  </si>
  <si>
    <t>Aléas</t>
  </si>
  <si>
    <t>Risques</t>
  </si>
  <si>
    <t xml:space="preserve"> marge du cabinet</t>
  </si>
  <si>
    <t>Décomposition 1</t>
  </si>
  <si>
    <t>Décomposition 2</t>
  </si>
  <si>
    <t>Décomposition 3</t>
  </si>
  <si>
    <t>Décomposition du prix global et forfaitaire adaptée</t>
  </si>
  <si>
    <t>Réponse</t>
  </si>
  <si>
    <t>Motifs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</si>
</sst>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 &quot;€&quot;"/>
    <numFmt numFmtId="165" formatCode="_-* #,##0.00\ [$€-40C]_-;\-* #,##0.00\ [$€-40C]_-;_-* &quot;-&quot;??\ [$€-40C]_-;_-@_-"/>
    <numFmt numFmtId="166" formatCode="0.0%"/>
    <numFmt numFmtId="167" formatCode="_-* #,##0\ [$€-40C]_-;\-* #,##0\ [$€-40C]_-;_-* &quot;-&quot;??\ [$€-40C]_-;_-@_-"/>
  </numFmts>
  <fonts count="34" x14ac:knownFonts="1">
    <font>
      <sz val="12"/>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Roboto Bold"/>
    </font>
    <font>
      <b/>
      <sz val="11"/>
      <color theme="1"/>
      <name val="Calibri"/>
      <family val="2"/>
      <scheme val="minor"/>
    </font>
    <font>
      <b/>
      <sz val="14"/>
      <name val="Roboto Bold"/>
    </font>
    <font>
      <b/>
      <sz val="11"/>
      <color rgb="FF002060"/>
      <name val="Roboto Bold"/>
    </font>
    <font>
      <sz val="11"/>
      <color rgb="FF002060"/>
      <name val="Roboto Bold"/>
    </font>
    <font>
      <sz val="11"/>
      <color theme="1"/>
      <name val="Roboto Bold"/>
    </font>
    <font>
      <sz val="11"/>
      <color rgb="FF009AA0"/>
      <name val="Calibri Light"/>
      <family val="2"/>
    </font>
    <font>
      <b/>
      <sz val="11"/>
      <name val="Roboto Bold"/>
    </font>
    <font>
      <sz val="16"/>
      <color rgb="FFC00000"/>
      <name val="Roboto Bold"/>
    </font>
    <font>
      <sz val="22"/>
      <name val="Calibri"/>
      <family val="2"/>
      <scheme val="minor"/>
    </font>
    <font>
      <b/>
      <sz val="16"/>
      <name val="Calibri"/>
      <family val="2"/>
      <scheme val="minor"/>
    </font>
    <font>
      <sz val="16"/>
      <color theme="1"/>
      <name val="Roboto Black"/>
    </font>
    <font>
      <b/>
      <sz val="16"/>
      <color rgb="FFFF0000"/>
      <name val="Roboto Black"/>
    </font>
    <font>
      <sz val="14"/>
      <color theme="1"/>
      <name val="Calibri"/>
      <family val="2"/>
    </font>
    <font>
      <b/>
      <sz val="14"/>
      <color theme="0"/>
      <name val="Calibri"/>
      <family val="2"/>
    </font>
    <font>
      <b/>
      <sz val="14"/>
      <color indexed="56"/>
      <name val="Calibri"/>
      <family val="2"/>
    </font>
    <font>
      <sz val="14"/>
      <color indexed="16"/>
      <name val="Calibri"/>
      <family val="2"/>
    </font>
    <font>
      <sz val="14"/>
      <color rgb="FFC00000"/>
      <name val="Roboto Bold"/>
    </font>
    <font>
      <sz val="14"/>
      <color theme="1"/>
      <name val="Calibri"/>
      <family val="2"/>
      <scheme val="minor"/>
    </font>
    <font>
      <b/>
      <sz val="11"/>
      <color theme="0"/>
      <name val="Roboto Bold"/>
    </font>
    <font>
      <b/>
      <sz val="16"/>
      <color theme="0"/>
      <name val="Roboto Bold"/>
    </font>
    <font>
      <b/>
      <sz val="16"/>
      <color theme="0"/>
      <name val="Calibri"/>
      <family val="2"/>
      <scheme val="minor"/>
    </font>
    <font>
      <sz val="12"/>
      <color theme="1"/>
      <name val="Calibri"/>
      <family val="2"/>
    </font>
    <font>
      <b/>
      <sz val="12"/>
      <color theme="0"/>
      <name val="Century Gothic"/>
      <family val="2"/>
    </font>
    <font>
      <sz val="11"/>
      <color theme="0"/>
      <name val="Century Gothic"/>
      <family val="2"/>
    </font>
    <font>
      <b/>
      <sz val="11"/>
      <color theme="1"/>
      <name val="Century Gothic"/>
      <family val="2"/>
    </font>
    <font>
      <sz val="8"/>
      <name val="Calibri"/>
      <family val="2"/>
    </font>
    <font>
      <sz val="8"/>
      <color rgb="FF000000"/>
      <name val="Segoe UI"/>
      <family val="2"/>
    </font>
  </fonts>
  <fills count="1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66FF"/>
        <bgColor indexed="64"/>
      </patternFill>
    </fill>
    <fill>
      <patternFill patternType="solid">
        <fgColor rgb="FF002060"/>
        <bgColor indexed="64"/>
      </patternFill>
    </fill>
    <fill>
      <patternFill patternType="solid">
        <fgColor theme="4" tint="0.79998168889431442"/>
        <bgColor indexed="64"/>
      </patternFill>
    </fill>
    <fill>
      <patternFill patternType="solid">
        <fgColor theme="5" tint="0.79998168889431442"/>
        <bgColor indexed="64"/>
      </patternFill>
    </fill>
    <fill>
      <patternFill patternType="gray0625">
        <bgColor theme="0" tint="-4.9989318521683403E-2"/>
      </patternFill>
    </fill>
    <fill>
      <patternFill patternType="gray0625">
        <bgColor theme="5" tint="0.79995117038483843"/>
      </patternFill>
    </fill>
    <fill>
      <patternFill patternType="solid">
        <fgColor indexed="65"/>
        <bgColor indexed="64"/>
      </patternFill>
    </fill>
    <fill>
      <patternFill patternType="gray0625">
        <bgColor theme="0"/>
      </patternFill>
    </fill>
    <fill>
      <patternFill patternType="gray0625"/>
    </fill>
    <fill>
      <patternFill patternType="solid">
        <fgColor theme="0" tint="-0.14996795556505021"/>
        <bgColor indexed="64"/>
      </patternFill>
    </fill>
    <fill>
      <patternFill patternType="gray0625">
        <bgColor theme="0" tint="-0.14996795556505021"/>
      </patternFill>
    </fill>
    <fill>
      <patternFill patternType="solid">
        <fgColor theme="9" tint="0.79998168889431442"/>
        <bgColor indexed="64"/>
      </patternFill>
    </fill>
  </fills>
  <borders count="63">
    <border>
      <left/>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002060"/>
      </left>
      <right style="thin">
        <color rgb="FF002060"/>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style="thin">
        <color rgb="FF002060"/>
      </left>
      <right style="thin">
        <color rgb="FF002060"/>
      </right>
      <top style="thin">
        <color rgb="FF002060"/>
      </top>
      <bottom style="medium">
        <color rgb="FF002060"/>
      </bottom>
      <diagonal/>
    </border>
    <border>
      <left style="thin">
        <color rgb="FF002060"/>
      </left>
      <right style="medium">
        <color rgb="FF002060"/>
      </right>
      <top style="thin">
        <color rgb="FF002060"/>
      </top>
      <bottom style="medium">
        <color rgb="FF002060"/>
      </bottom>
      <diagonal/>
    </border>
    <border>
      <left style="medium">
        <color rgb="FF002060"/>
      </left>
      <right style="medium">
        <color rgb="FF002060"/>
      </right>
      <top style="medium">
        <color rgb="FF002060"/>
      </top>
      <bottom/>
      <diagonal/>
    </border>
    <border>
      <left/>
      <right style="thin">
        <color rgb="FF002060"/>
      </right>
      <top style="medium">
        <color rgb="FF002060"/>
      </top>
      <bottom style="thin">
        <color rgb="FF002060"/>
      </bottom>
      <diagonal/>
    </border>
    <border>
      <left style="medium">
        <color rgb="FF002060"/>
      </left>
      <right style="medium">
        <color rgb="FF002060"/>
      </right>
      <top/>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style="mediumDashDot">
        <color rgb="FF002060"/>
      </top>
      <bottom style="thin">
        <color rgb="FF002060"/>
      </bottom>
      <diagonal/>
    </border>
    <border>
      <left style="thin">
        <color rgb="FF002060"/>
      </left>
      <right style="medium">
        <color rgb="FF002060"/>
      </right>
      <top style="mediumDashDot">
        <color rgb="FF002060"/>
      </top>
      <bottom style="thin">
        <color rgb="FF002060"/>
      </bottom>
      <diagonal/>
    </border>
    <border>
      <left/>
      <right style="thin">
        <color rgb="FF002060"/>
      </right>
      <top style="thin">
        <color rgb="FF002060"/>
      </top>
      <bottom style="medium">
        <color rgb="FF002060"/>
      </bottom>
      <diagonal/>
    </border>
    <border>
      <left style="medium">
        <color rgb="FF002060"/>
      </left>
      <right style="medium">
        <color rgb="FF002060"/>
      </right>
      <top style="thin">
        <color rgb="FF002060"/>
      </top>
      <bottom style="medium">
        <color rgb="FF002060"/>
      </bottom>
      <diagonal/>
    </border>
    <border>
      <left/>
      <right/>
      <top style="medium">
        <color rgb="FF002060"/>
      </top>
      <bottom style="medium">
        <color rgb="FF002060"/>
      </bottom>
      <diagonal/>
    </border>
    <border>
      <left style="medium">
        <color rgb="FF002060"/>
      </left>
      <right/>
      <top style="medium">
        <color rgb="FF002060"/>
      </top>
      <bottom style="medium">
        <color rgb="FF002060"/>
      </bottom>
      <diagonal/>
    </border>
    <border>
      <left style="medium">
        <color rgb="FF002060"/>
      </left>
      <right style="thin">
        <color rgb="FF002060"/>
      </right>
      <top style="medium">
        <color rgb="FF002060"/>
      </top>
      <bottom style="thin">
        <color rgb="FF002060"/>
      </bottom>
      <diagonal/>
    </border>
    <border>
      <left/>
      <right/>
      <top style="mediumDashDot">
        <color theme="3"/>
      </top>
      <bottom/>
      <diagonal/>
    </border>
    <border>
      <left/>
      <right style="medium">
        <color rgb="FF002060"/>
      </right>
      <top/>
      <bottom/>
      <diagonal/>
    </border>
    <border>
      <left style="medium">
        <color rgb="FF002060"/>
      </left>
      <right/>
      <top style="medium">
        <color rgb="FF002060"/>
      </top>
      <bottom/>
      <diagonal/>
    </border>
    <border>
      <left/>
      <right style="medium">
        <color rgb="FF002060"/>
      </right>
      <top style="medium">
        <color rgb="FF002060"/>
      </top>
      <bottom style="medium">
        <color rgb="FF002060"/>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rgb="FF002060"/>
      </left>
      <right style="thin">
        <color rgb="FF002060"/>
      </right>
      <top/>
      <bottom/>
      <diagonal/>
    </border>
    <border>
      <left style="thin">
        <color rgb="FF002060"/>
      </left>
      <right style="medium">
        <color rgb="FF002060"/>
      </right>
      <top/>
      <bottom/>
      <diagonal/>
    </border>
    <border>
      <left/>
      <right/>
      <top/>
      <bottom style="medium">
        <color rgb="FF002060"/>
      </bottom>
      <diagonal/>
    </border>
    <border>
      <left/>
      <right/>
      <top/>
      <bottom style="thin">
        <color indexed="64"/>
      </bottom>
      <diagonal/>
    </border>
    <border>
      <left/>
      <right style="thin">
        <color theme="0"/>
      </right>
      <top style="thin">
        <color indexed="64"/>
      </top>
      <bottom style="thin">
        <color indexed="64"/>
      </bottom>
      <diagonal/>
    </border>
    <border>
      <left/>
      <right/>
      <top style="thin">
        <color indexed="64"/>
      </top>
      <bottom style="medium">
        <color rgb="FF002060"/>
      </bottom>
      <diagonal/>
    </border>
    <border>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thin">
        <color rgb="FF002060"/>
      </right>
      <top style="medium">
        <color rgb="FF002060"/>
      </top>
      <bottom/>
      <diagonal/>
    </border>
    <border>
      <left style="medium">
        <color indexed="64"/>
      </left>
      <right style="thin">
        <color rgb="FF002060"/>
      </right>
      <top/>
      <bottom/>
      <diagonal/>
    </border>
    <border>
      <left style="medium">
        <color indexed="64"/>
      </left>
      <right style="thin">
        <color rgb="FF002060"/>
      </right>
      <top/>
      <bottom style="medium">
        <color rgb="FF002060"/>
      </bottom>
      <diagonal/>
    </border>
    <border>
      <left style="medium">
        <color indexed="64"/>
      </left>
      <right style="thin">
        <color rgb="FF002060"/>
      </right>
      <top style="medium">
        <color indexed="64"/>
      </top>
      <bottom/>
      <diagonal/>
    </border>
    <border>
      <left style="medium">
        <color indexed="64"/>
      </left>
      <right/>
      <top/>
      <bottom style="medium">
        <color rgb="FF002060"/>
      </bottom>
      <diagonal/>
    </border>
    <border>
      <left style="medium">
        <color rgb="FF002060"/>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rgb="FF002060"/>
      </left>
      <right style="thin">
        <color theme="0" tint="-0.499984740745262"/>
      </right>
      <top style="thin">
        <color theme="0" tint="-0.499984740745262"/>
      </top>
      <bottom style="thin">
        <color theme="0" tint="-0.499984740745262"/>
      </bottom>
      <diagonal/>
    </border>
    <border>
      <left style="medium">
        <color indexed="64"/>
      </left>
      <right/>
      <top style="medium">
        <color rgb="FF002060"/>
      </top>
      <bottom/>
      <diagonal/>
    </border>
    <border>
      <left/>
      <right/>
      <top style="medium">
        <color rgb="FF002060"/>
      </top>
      <bottom/>
      <diagonal/>
    </border>
    <border>
      <left style="medium">
        <color indexed="64"/>
      </left>
      <right style="thin">
        <color rgb="FF002060"/>
      </right>
      <top/>
      <bottom style="thin">
        <color indexed="64"/>
      </bottom>
      <diagonal/>
    </border>
    <border>
      <left style="medium">
        <color indexed="64"/>
      </left>
      <right/>
      <top/>
      <bottom style="thin">
        <color indexed="64"/>
      </bottom>
      <diagonal/>
    </border>
  </borders>
  <cellStyleXfs count="7">
    <xf numFmtId="0" fontId="0" fillId="0" borderId="0"/>
    <xf numFmtId="0" fontId="5" fillId="0" borderId="0"/>
    <xf numFmtId="0" fontId="4" fillId="0" borderId="0"/>
    <xf numFmtId="9" fontId="4" fillId="0" borderId="0" applyFont="0" applyFill="0" applyBorder="0" applyAlignment="0" applyProtection="0"/>
    <xf numFmtId="44" fontId="4" fillId="0" borderId="0" applyFont="0" applyFill="0" applyBorder="0" applyAlignment="0" applyProtection="0"/>
    <xf numFmtId="0" fontId="2" fillId="0" borderId="0"/>
    <xf numFmtId="9" fontId="28" fillId="0" borderId="0" applyFont="0" applyFill="0" applyBorder="0" applyAlignment="0" applyProtection="0"/>
  </cellStyleXfs>
  <cellXfs count="187">
    <xf numFmtId="0" fontId="0" fillId="0" borderId="0" xfId="0"/>
    <xf numFmtId="0" fontId="0" fillId="0" borderId="0" xfId="0" applyBorder="1"/>
    <xf numFmtId="0" fontId="0" fillId="0" borderId="0" xfId="0" applyFill="1"/>
    <xf numFmtId="0" fontId="4" fillId="0" borderId="0" xfId="2" applyProtection="1">
      <protection locked="0"/>
    </xf>
    <xf numFmtId="0" fontId="4" fillId="0" borderId="0" xfId="2" applyBorder="1" applyProtection="1">
      <protection locked="0"/>
    </xf>
    <xf numFmtId="0" fontId="4" fillId="0" borderId="0" xfId="2" applyAlignment="1" applyProtection="1">
      <protection locked="0"/>
    </xf>
    <xf numFmtId="0" fontId="11" fillId="0" borderId="0" xfId="2" applyFont="1" applyBorder="1" applyAlignment="1" applyProtection="1">
      <alignment horizontal="left" vertical="center" wrapText="1"/>
      <protection locked="0"/>
    </xf>
    <xf numFmtId="166" fontId="0" fillId="0" borderId="0" xfId="3" applyNumberFormat="1" applyFont="1" applyProtection="1">
      <protection locked="0"/>
    </xf>
    <xf numFmtId="0" fontId="4" fillId="0" borderId="0" xfId="2" applyFill="1" applyBorder="1" applyProtection="1">
      <protection locked="0"/>
    </xf>
    <xf numFmtId="0" fontId="7" fillId="7" borderId="15" xfId="2" applyFont="1" applyFill="1" applyBorder="1" applyAlignment="1" applyProtection="1">
      <alignment horizontal="center" vertical="center" wrapText="1"/>
      <protection locked="0"/>
    </xf>
    <xf numFmtId="0" fontId="7" fillId="7" borderId="14" xfId="2" applyFont="1" applyFill="1" applyBorder="1" applyAlignment="1" applyProtection="1">
      <alignment horizontal="center" vertical="center"/>
      <protection locked="0"/>
    </xf>
    <xf numFmtId="0" fontId="7" fillId="7" borderId="28" xfId="2" applyFont="1" applyFill="1" applyBorder="1" applyAlignment="1" applyProtection="1">
      <alignment horizontal="center" vertical="center"/>
      <protection locked="0"/>
    </xf>
    <xf numFmtId="165" fontId="6" fillId="0" borderId="0" xfId="2" applyNumberFormat="1" applyFont="1" applyFill="1" applyBorder="1" applyAlignment="1" applyProtection="1">
      <alignment horizontal="center" vertical="center" wrapText="1"/>
      <protection locked="0"/>
    </xf>
    <xf numFmtId="0" fontId="6" fillId="0" borderId="0" xfId="2" applyFont="1" applyFill="1" applyBorder="1" applyAlignment="1" applyProtection="1">
      <alignment vertical="center"/>
    </xf>
    <xf numFmtId="167" fontId="6" fillId="0" borderId="0" xfId="2" applyNumberFormat="1" applyFont="1" applyFill="1" applyBorder="1" applyAlignment="1" applyProtection="1">
      <alignment horizontal="center" vertical="center" wrapText="1"/>
    </xf>
    <xf numFmtId="165" fontId="13" fillId="0" borderId="0" xfId="2" applyNumberFormat="1" applyFont="1" applyFill="1" applyBorder="1" applyAlignment="1" applyProtection="1">
      <alignment horizontal="center" vertical="center" wrapText="1"/>
    </xf>
    <xf numFmtId="165" fontId="6" fillId="0" borderId="0" xfId="2" applyNumberFormat="1" applyFont="1" applyFill="1" applyBorder="1" applyAlignment="1" applyProtection="1">
      <alignment horizontal="center" vertical="center" wrapText="1"/>
    </xf>
    <xf numFmtId="0" fontId="4" fillId="0" borderId="29" xfId="2" applyBorder="1" applyProtection="1">
      <protection locked="0"/>
    </xf>
    <xf numFmtId="0" fontId="15" fillId="0" borderId="29" xfId="2" applyFont="1" applyFill="1" applyBorder="1" applyAlignment="1" applyProtection="1">
      <alignment horizontal="center" vertical="center" wrapText="1"/>
      <protection locked="0"/>
    </xf>
    <xf numFmtId="164" fontId="16" fillId="0" borderId="29" xfId="2" applyNumberFormat="1" applyFont="1" applyFill="1" applyBorder="1" applyAlignment="1" applyProtection="1">
      <alignment horizontal="center" vertical="center" wrapText="1"/>
      <protection locked="0"/>
    </xf>
    <xf numFmtId="0" fontId="15" fillId="0" borderId="0" xfId="2" applyFont="1" applyFill="1" applyBorder="1" applyAlignment="1" applyProtection="1">
      <alignment horizontal="center" vertical="center" wrapText="1"/>
      <protection locked="0"/>
    </xf>
    <xf numFmtId="164" fontId="16" fillId="0" borderId="0" xfId="2" applyNumberFormat="1" applyFont="1" applyFill="1" applyBorder="1" applyAlignment="1" applyProtection="1">
      <alignment horizontal="center" vertical="center" wrapText="1"/>
      <protection locked="0"/>
    </xf>
    <xf numFmtId="165" fontId="6" fillId="0" borderId="30" xfId="2" applyNumberFormat="1" applyFont="1" applyFill="1" applyBorder="1" applyAlignment="1" applyProtection="1">
      <alignment horizontal="center" vertical="center" wrapText="1"/>
    </xf>
    <xf numFmtId="0" fontId="6" fillId="0" borderId="2" xfId="2" applyFont="1" applyFill="1" applyBorder="1" applyAlignment="1" applyProtection="1">
      <alignment horizontal="center" vertical="center" wrapText="1"/>
    </xf>
    <xf numFmtId="0" fontId="4" fillId="10" borderId="0" xfId="2" applyFill="1" applyBorder="1" applyProtection="1">
      <protection locked="0"/>
    </xf>
    <xf numFmtId="0" fontId="10" fillId="0" borderId="0" xfId="2" applyFont="1" applyBorder="1" applyAlignment="1" applyProtection="1">
      <alignment vertical="center" wrapText="1"/>
      <protection locked="0"/>
    </xf>
    <xf numFmtId="165" fontId="13" fillId="9" borderId="17" xfId="2" applyNumberFormat="1" applyFont="1" applyFill="1" applyBorder="1" applyAlignment="1" applyProtection="1">
      <alignment horizontal="center" vertical="center" wrapText="1"/>
    </xf>
    <xf numFmtId="10" fontId="13" fillId="7" borderId="16" xfId="2" applyNumberFormat="1" applyFont="1" applyFill="1" applyBorder="1" applyAlignment="1" applyProtection="1">
      <alignment horizontal="center" vertical="center" wrapText="1"/>
    </xf>
    <xf numFmtId="165" fontId="13" fillId="9" borderId="21" xfId="2" applyNumberFormat="1" applyFont="1" applyFill="1" applyBorder="1" applyAlignment="1" applyProtection="1">
      <alignment horizontal="center" vertical="center" wrapText="1"/>
    </xf>
    <xf numFmtId="165" fontId="6" fillId="2" borderId="0" xfId="2" applyNumberFormat="1" applyFont="1" applyFill="1" applyBorder="1" applyAlignment="1" applyProtection="1">
      <alignment horizontal="center" vertical="center" wrapText="1"/>
    </xf>
    <xf numFmtId="165" fontId="6" fillId="8" borderId="17" xfId="2" applyNumberFormat="1" applyFont="1" applyFill="1" applyBorder="1" applyAlignment="1" applyProtection="1">
      <alignment horizontal="center" vertical="center" wrapText="1"/>
    </xf>
    <xf numFmtId="165" fontId="6" fillId="8" borderId="16" xfId="2" applyNumberFormat="1" applyFont="1" applyFill="1" applyBorder="1" applyAlignment="1" applyProtection="1">
      <alignment horizontal="center" vertical="center" wrapText="1"/>
    </xf>
    <xf numFmtId="0" fontId="9" fillId="7" borderId="21" xfId="2" applyFont="1" applyFill="1" applyBorder="1" applyAlignment="1" applyProtection="1">
      <alignment vertical="center" wrapText="1"/>
    </xf>
    <xf numFmtId="0" fontId="6" fillId="2" borderId="0" xfId="2" applyFont="1" applyFill="1" applyBorder="1" applyAlignment="1" applyProtection="1">
      <alignment horizontal="center" vertical="center" wrapText="1"/>
    </xf>
    <xf numFmtId="0" fontId="7" fillId="6" borderId="31" xfId="2" applyFont="1" applyFill="1" applyBorder="1" applyAlignment="1" applyProtection="1">
      <alignment horizontal="center" wrapText="1"/>
      <protection locked="0"/>
    </xf>
    <xf numFmtId="165" fontId="12" fillId="2" borderId="0" xfId="4" applyNumberFormat="1" applyFont="1" applyFill="1" applyBorder="1" applyAlignment="1" applyProtection="1">
      <alignment horizontal="center" vertical="center"/>
      <protection locked="0"/>
    </xf>
    <xf numFmtId="0" fontId="11" fillId="2" borderId="0" xfId="2" applyFont="1" applyFill="1" applyBorder="1" applyAlignment="1" applyProtection="1">
      <alignment wrapText="1"/>
      <protection locked="0"/>
    </xf>
    <xf numFmtId="0" fontId="11" fillId="0" borderId="0" xfId="2" applyFont="1" applyBorder="1" applyAlignment="1" applyProtection="1">
      <alignment wrapText="1"/>
      <protection locked="0"/>
    </xf>
    <xf numFmtId="165" fontId="11" fillId="0" borderId="25" xfId="2" applyNumberFormat="1" applyFont="1" applyBorder="1" applyAlignment="1" applyProtection="1">
      <alignment vertical="center"/>
    </xf>
    <xf numFmtId="165" fontId="6" fillId="2" borderId="0" xfId="4" applyNumberFormat="1" applyFont="1" applyFill="1" applyBorder="1" applyAlignment="1" applyProtection="1">
      <alignment horizontal="center" vertical="center"/>
      <protection locked="0"/>
    </xf>
    <xf numFmtId="0" fontId="10" fillId="0" borderId="18" xfId="2" applyFont="1" applyFill="1" applyBorder="1" applyAlignment="1" applyProtection="1">
      <alignment horizontal="center" vertical="center" wrapText="1"/>
      <protection locked="0"/>
    </xf>
    <xf numFmtId="0" fontId="10" fillId="2" borderId="0" xfId="2" applyFont="1" applyFill="1" applyBorder="1" applyAlignment="1" applyProtection="1">
      <alignment horizontal="center" vertical="center" wrapText="1"/>
      <protection locked="0"/>
    </xf>
    <xf numFmtId="0" fontId="19" fillId="0" borderId="11" xfId="0" applyFont="1" applyBorder="1"/>
    <xf numFmtId="0" fontId="19" fillId="0" borderId="12" xfId="0" applyFont="1" applyBorder="1"/>
    <xf numFmtId="0" fontId="19" fillId="0" borderId="13" xfId="0" applyFont="1" applyBorder="1"/>
    <xf numFmtId="0" fontId="19" fillId="0" borderId="1" xfId="0" applyFont="1" applyBorder="1"/>
    <xf numFmtId="0" fontId="22" fillId="0" borderId="2" xfId="0" applyFont="1" applyFill="1" applyBorder="1" applyAlignment="1" applyProtection="1">
      <alignment vertical="center" wrapText="1"/>
      <protection locked="0"/>
    </xf>
    <xf numFmtId="0" fontId="19" fillId="0" borderId="1" xfId="0" applyFont="1" applyFill="1" applyBorder="1"/>
    <xf numFmtId="0" fontId="21" fillId="0" borderId="0" xfId="0" applyFont="1" applyFill="1" applyBorder="1" applyAlignment="1">
      <alignment horizontal="center" vertical="center" wrapText="1"/>
    </xf>
    <xf numFmtId="0" fontId="22" fillId="0" borderId="0" xfId="0" applyFont="1" applyFill="1" applyBorder="1" applyAlignment="1" applyProtection="1">
      <alignment vertical="center" wrapText="1"/>
      <protection locked="0"/>
    </xf>
    <xf numFmtId="0" fontId="23" fillId="0" borderId="0" xfId="0" applyFont="1" applyFill="1" applyBorder="1" applyAlignment="1" applyProtection="1">
      <protection locked="0"/>
    </xf>
    <xf numFmtId="0" fontId="23" fillId="2" borderId="0" xfId="0" applyFont="1" applyFill="1" applyBorder="1" applyAlignment="1" applyProtection="1">
      <alignment vertical="center"/>
      <protection locked="0"/>
    </xf>
    <xf numFmtId="0" fontId="24" fillId="0" borderId="0" xfId="2" applyFont="1" applyBorder="1" applyProtection="1">
      <protection locked="0"/>
    </xf>
    <xf numFmtId="0" fontId="24" fillId="0" borderId="1" xfId="2" applyFont="1" applyBorder="1" applyProtection="1">
      <protection locked="0"/>
    </xf>
    <xf numFmtId="0" fontId="24" fillId="0" borderId="2" xfId="2" applyFont="1" applyBorder="1" applyProtection="1">
      <protection locked="0"/>
    </xf>
    <xf numFmtId="0" fontId="4" fillId="0" borderId="2" xfId="2" applyBorder="1" applyProtection="1">
      <protection locked="0"/>
    </xf>
    <xf numFmtId="0" fontId="4" fillId="0" borderId="1" xfId="2" applyBorder="1" applyProtection="1">
      <protection locked="0"/>
    </xf>
    <xf numFmtId="0" fontId="4" fillId="0" borderId="3" xfId="2" applyBorder="1" applyProtection="1">
      <protection locked="0"/>
    </xf>
    <xf numFmtId="166" fontId="0" fillId="0" borderId="3" xfId="3" applyNumberFormat="1" applyFont="1" applyBorder="1" applyProtection="1">
      <protection locked="0"/>
    </xf>
    <xf numFmtId="0" fontId="10" fillId="0" borderId="20" xfId="2" applyFont="1" applyFill="1" applyBorder="1" applyAlignment="1" applyProtection="1">
      <alignment horizontal="center" vertical="center" wrapText="1"/>
      <protection locked="0"/>
    </xf>
    <xf numFmtId="0" fontId="10" fillId="3" borderId="8" xfId="2" applyFont="1" applyFill="1" applyBorder="1" applyAlignment="1" applyProtection="1">
      <alignment horizontal="center" vertical="center" wrapText="1"/>
      <protection locked="0"/>
    </xf>
    <xf numFmtId="0" fontId="10" fillId="2" borderId="8" xfId="2" applyFont="1" applyFill="1" applyBorder="1" applyAlignment="1" applyProtection="1">
      <alignment horizontal="center" vertical="center" wrapText="1"/>
      <protection locked="0"/>
    </xf>
    <xf numFmtId="164" fontId="6" fillId="3" borderId="8" xfId="4" applyNumberFormat="1" applyFont="1" applyFill="1" applyBorder="1" applyAlignment="1" applyProtection="1">
      <alignment horizontal="center" vertical="center"/>
      <protection locked="0"/>
    </xf>
    <xf numFmtId="164" fontId="6" fillId="2" borderId="8" xfId="4" applyNumberFormat="1" applyFont="1" applyFill="1" applyBorder="1" applyAlignment="1" applyProtection="1">
      <alignment horizontal="center" vertical="center"/>
      <protection locked="0"/>
    </xf>
    <xf numFmtId="0" fontId="6" fillId="3" borderId="22" xfId="2" applyFont="1" applyFill="1" applyBorder="1" applyAlignment="1" applyProtection="1">
      <alignment horizontal="center" vertical="center" wrapText="1"/>
    </xf>
    <xf numFmtId="0" fontId="6" fillId="3" borderId="23" xfId="2" applyFont="1" applyFill="1" applyBorder="1" applyAlignment="1" applyProtection="1">
      <alignment horizontal="center" vertical="center" wrapText="1"/>
    </xf>
    <xf numFmtId="164" fontId="13" fillId="3" borderId="24" xfId="2" applyNumberFormat="1" applyFont="1" applyFill="1" applyBorder="1" applyAlignment="1" applyProtection="1">
      <alignment horizontal="center" vertical="center" wrapText="1"/>
    </xf>
    <xf numFmtId="0" fontId="6" fillId="0" borderId="22" xfId="2" applyFont="1" applyFill="1" applyBorder="1" applyAlignment="1" applyProtection="1">
      <alignment horizontal="center" vertical="center" wrapText="1"/>
    </xf>
    <xf numFmtId="0" fontId="10" fillId="0" borderId="0" xfId="2" applyFont="1" applyFill="1" applyBorder="1" applyAlignment="1" applyProtection="1">
      <alignment vertical="center" wrapText="1"/>
      <protection locked="0"/>
    </xf>
    <xf numFmtId="0" fontId="13" fillId="3" borderId="19" xfId="2" applyNumberFormat="1" applyFont="1" applyFill="1" applyBorder="1" applyAlignment="1" applyProtection="1">
      <alignment horizontal="center" vertical="center" wrapText="1"/>
    </xf>
    <xf numFmtId="0" fontId="25" fillId="5" borderId="33" xfId="2" applyFont="1" applyFill="1" applyBorder="1" applyAlignment="1" applyProtection="1">
      <alignment horizontal="center" vertical="center" wrapText="1"/>
      <protection locked="0"/>
    </xf>
    <xf numFmtId="0" fontId="25" fillId="5" borderId="34" xfId="2" applyFont="1" applyFill="1" applyBorder="1" applyAlignment="1" applyProtection="1">
      <alignment horizontal="center" vertical="center" wrapText="1"/>
      <protection locked="0"/>
    </xf>
    <xf numFmtId="0" fontId="25" fillId="5" borderId="35" xfId="2" applyFont="1" applyFill="1" applyBorder="1" applyAlignment="1" applyProtection="1">
      <alignment horizontal="center" vertical="center" wrapText="1"/>
      <protection locked="0"/>
    </xf>
    <xf numFmtId="166" fontId="6" fillId="6" borderId="25" xfId="2" applyNumberFormat="1" applyFont="1" applyFill="1" applyBorder="1" applyAlignment="1" applyProtection="1">
      <alignment horizontal="center" vertical="center" wrapText="1"/>
    </xf>
    <xf numFmtId="165" fontId="13" fillId="8" borderId="16" xfId="2" applyNumberFormat="1" applyFont="1" applyFill="1" applyBorder="1" applyAlignment="1" applyProtection="1">
      <alignment horizontal="center" vertical="center" wrapText="1"/>
    </xf>
    <xf numFmtId="165" fontId="13" fillId="11" borderId="16" xfId="2" applyNumberFormat="1" applyFont="1" applyFill="1" applyBorder="1" applyAlignment="1" applyProtection="1">
      <alignment horizontal="center" vertical="center" wrapText="1"/>
    </xf>
    <xf numFmtId="165" fontId="13" fillId="8" borderId="17" xfId="2" applyNumberFormat="1" applyFont="1" applyFill="1" applyBorder="1" applyAlignment="1" applyProtection="1">
      <alignment horizontal="center" vertical="center" wrapText="1"/>
    </xf>
    <xf numFmtId="165" fontId="6" fillId="12" borderId="16" xfId="2" applyNumberFormat="1" applyFont="1" applyFill="1" applyBorder="1" applyAlignment="1" applyProtection="1">
      <alignment horizontal="center" vertical="center" wrapText="1"/>
    </xf>
    <xf numFmtId="0" fontId="9" fillId="7" borderId="28" xfId="2" applyFont="1" applyFill="1" applyBorder="1" applyAlignment="1" applyProtection="1">
      <alignment vertical="center" wrapText="1"/>
    </xf>
    <xf numFmtId="0" fontId="6" fillId="3" borderId="14" xfId="2" applyFont="1" applyFill="1" applyBorder="1" applyAlignment="1" applyProtection="1">
      <alignment horizontal="center" vertical="center" wrapText="1"/>
    </xf>
    <xf numFmtId="0" fontId="6" fillId="2" borderId="14" xfId="2" applyFont="1" applyFill="1" applyBorder="1" applyAlignment="1" applyProtection="1">
      <alignment horizontal="center" vertical="center" wrapText="1"/>
    </xf>
    <xf numFmtId="0" fontId="6" fillId="3" borderId="15" xfId="2" applyFont="1" applyFill="1" applyBorder="1" applyAlignment="1" applyProtection="1">
      <alignment horizontal="center" vertical="center" wrapText="1"/>
    </xf>
    <xf numFmtId="0" fontId="7" fillId="13" borderId="28" xfId="2" applyFont="1" applyFill="1" applyBorder="1" applyAlignment="1" applyProtection="1">
      <alignment horizontal="center" vertical="center"/>
      <protection locked="0"/>
    </xf>
    <xf numFmtId="0" fontId="7" fillId="13" borderId="14" xfId="2" applyFont="1" applyFill="1" applyBorder="1" applyAlignment="1" applyProtection="1">
      <alignment horizontal="center" vertical="center"/>
      <protection locked="0"/>
    </xf>
    <xf numFmtId="0" fontId="7" fillId="13" borderId="15" xfId="2" applyFont="1" applyFill="1" applyBorder="1" applyAlignment="1" applyProtection="1">
      <alignment horizontal="center" vertical="center" wrapText="1"/>
      <protection locked="0"/>
    </xf>
    <xf numFmtId="167" fontId="6" fillId="14" borderId="25" xfId="2" applyNumberFormat="1" applyFont="1" applyFill="1" applyBorder="1" applyAlignment="1" applyProtection="1">
      <alignment horizontal="center" vertical="center" wrapText="1"/>
    </xf>
    <xf numFmtId="0" fontId="6" fillId="14" borderId="25" xfId="2" applyFont="1" applyFill="1" applyBorder="1" applyAlignment="1" applyProtection="1">
      <alignment horizontal="center" vertical="center" wrapText="1"/>
    </xf>
    <xf numFmtId="0" fontId="3" fillId="0" borderId="0" xfId="2" applyFont="1" applyBorder="1" applyAlignment="1" applyProtection="1">
      <alignment wrapText="1"/>
      <protection locked="0"/>
    </xf>
    <xf numFmtId="0" fontId="11" fillId="0" borderId="0" xfId="2" applyFont="1" applyBorder="1" applyAlignment="1" applyProtection="1">
      <alignment horizontal="left" wrapText="1"/>
      <protection locked="0"/>
    </xf>
    <xf numFmtId="0" fontId="8" fillId="0" borderId="9" xfId="2" applyFont="1" applyFill="1" applyBorder="1" applyAlignment="1" applyProtection="1">
      <alignment horizontal="left" vertical="center"/>
    </xf>
    <xf numFmtId="0" fontId="8" fillId="0" borderId="10" xfId="2" applyFont="1" applyFill="1" applyBorder="1" applyAlignment="1" applyProtection="1">
      <alignment horizontal="left" vertical="center"/>
    </xf>
    <xf numFmtId="165" fontId="6" fillId="8" borderId="38" xfId="2" applyNumberFormat="1" applyFont="1" applyFill="1" applyBorder="1" applyAlignment="1" applyProtection="1">
      <alignment horizontal="center" vertical="center" wrapText="1"/>
    </xf>
    <xf numFmtId="165" fontId="6" fillId="12" borderId="38" xfId="2" applyNumberFormat="1" applyFont="1" applyFill="1" applyBorder="1" applyAlignment="1" applyProtection="1">
      <alignment horizontal="center" vertical="center" wrapText="1"/>
    </xf>
    <xf numFmtId="165" fontId="6" fillId="8" borderId="39" xfId="2" applyNumberFormat="1" applyFont="1" applyFill="1" applyBorder="1" applyAlignment="1" applyProtection="1">
      <alignment horizontal="center" vertical="center" wrapText="1"/>
    </xf>
    <xf numFmtId="0" fontId="6" fillId="0" borderId="40" xfId="2" applyFont="1" applyFill="1" applyBorder="1" applyAlignment="1" applyProtection="1">
      <alignment horizontal="center" vertical="center" wrapText="1"/>
    </xf>
    <xf numFmtId="0" fontId="21" fillId="3" borderId="0" xfId="0" applyFont="1" applyFill="1" applyBorder="1" applyAlignment="1">
      <alignment horizontal="center" vertical="center" wrapText="1"/>
    </xf>
    <xf numFmtId="164" fontId="27" fillId="5" borderId="35" xfId="2" applyNumberFormat="1" applyFont="1" applyFill="1" applyBorder="1" applyAlignment="1" applyProtection="1">
      <alignment horizontal="center" vertical="center" wrapText="1"/>
      <protection locked="0"/>
    </xf>
    <xf numFmtId="0" fontId="7" fillId="0" borderId="47" xfId="2" applyFont="1" applyBorder="1" applyAlignment="1" applyProtection="1">
      <alignment horizontal="center" vertical="center"/>
      <protection locked="0"/>
    </xf>
    <xf numFmtId="9" fontId="9" fillId="7" borderId="51" xfId="6" applyFont="1" applyFill="1" applyBorder="1" applyAlignment="1" applyProtection="1">
      <alignment horizontal="center" vertical="center" wrapText="1"/>
    </xf>
    <xf numFmtId="165" fontId="9" fillId="7" borderId="51" xfId="2" applyNumberFormat="1" applyFont="1" applyFill="1" applyBorder="1" applyAlignment="1" applyProtection="1">
      <alignment horizontal="center" vertical="center" wrapText="1"/>
    </xf>
    <xf numFmtId="165" fontId="9" fillId="7" borderId="1" xfId="2" applyNumberFormat="1" applyFont="1" applyFill="1" applyBorder="1" applyAlignment="1" applyProtection="1">
      <alignment horizontal="center" vertical="center" wrapText="1"/>
    </xf>
    <xf numFmtId="165" fontId="9" fillId="7" borderId="0" xfId="2" applyNumberFormat="1" applyFont="1" applyFill="1" applyBorder="1" applyAlignment="1" applyProtection="1">
      <alignment horizontal="center" vertical="center" wrapText="1"/>
    </xf>
    <xf numFmtId="0" fontId="6" fillId="0" borderId="47" xfId="2" applyFont="1" applyFill="1" applyBorder="1" applyAlignment="1" applyProtection="1">
      <alignment horizontal="center" vertical="center" wrapText="1"/>
    </xf>
    <xf numFmtId="165" fontId="10" fillId="0" borderId="47" xfId="2" applyNumberFormat="1" applyFont="1" applyBorder="1" applyAlignment="1" applyProtection="1">
      <alignment vertical="center" wrapText="1"/>
      <protection locked="0"/>
    </xf>
    <xf numFmtId="0" fontId="14" fillId="3" borderId="0" xfId="2" applyFont="1" applyFill="1" applyBorder="1" applyAlignment="1" applyProtection="1">
      <alignment horizontal="left" vertical="center" wrapText="1"/>
      <protection locked="0"/>
    </xf>
    <xf numFmtId="164" fontId="27" fillId="5" borderId="35" xfId="2" applyNumberFormat="1" applyFont="1" applyFill="1" applyBorder="1" applyAlignment="1" applyProtection="1">
      <alignment horizontal="center" vertical="center" wrapText="1"/>
      <protection locked="0"/>
    </xf>
    <xf numFmtId="165" fontId="9" fillId="7" borderId="1" xfId="2" applyNumberFormat="1" applyFont="1" applyFill="1" applyBorder="1" applyAlignment="1" applyProtection="1">
      <alignment horizontal="center" vertical="center" wrapText="1"/>
    </xf>
    <xf numFmtId="165" fontId="9" fillId="7" borderId="0" xfId="2" applyNumberFormat="1" applyFont="1" applyFill="1" applyBorder="1" applyAlignment="1" applyProtection="1">
      <alignment horizontal="center" vertical="center" wrapText="1"/>
    </xf>
    <xf numFmtId="165" fontId="9" fillId="7" borderId="51" xfId="2" applyNumberFormat="1" applyFont="1" applyFill="1" applyBorder="1" applyAlignment="1" applyProtection="1">
      <alignment horizontal="center" vertical="center" wrapText="1"/>
    </xf>
    <xf numFmtId="9" fontId="9" fillId="7" borderId="51" xfId="6" applyFont="1" applyFill="1" applyBorder="1" applyAlignment="1" applyProtection="1">
      <alignment horizontal="center" vertical="center" wrapText="1"/>
    </xf>
    <xf numFmtId="9" fontId="9" fillId="7" borderId="50" xfId="6" applyFont="1" applyFill="1" applyBorder="1" applyAlignment="1" applyProtection="1">
      <alignment horizontal="center" vertical="center" wrapText="1"/>
    </xf>
    <xf numFmtId="0" fontId="26" fillId="5" borderId="9" xfId="2" applyFont="1" applyFill="1" applyBorder="1" applyAlignment="1" applyProtection="1">
      <alignment horizontal="left" vertical="center" wrapText="1"/>
    </xf>
    <xf numFmtId="0" fontId="26" fillId="5" borderId="42" xfId="2" applyFont="1" applyFill="1" applyBorder="1" applyAlignment="1" applyProtection="1">
      <alignment horizontal="left" vertical="center" wrapText="1"/>
    </xf>
    <xf numFmtId="164" fontId="27" fillId="5" borderId="34" xfId="2" applyNumberFormat="1" applyFont="1" applyFill="1" applyBorder="1" applyAlignment="1" applyProtection="1">
      <alignment horizontal="center" vertical="center" wrapText="1"/>
      <protection locked="0"/>
    </xf>
    <xf numFmtId="164" fontId="27" fillId="5" borderId="35" xfId="2" applyNumberFormat="1" applyFont="1" applyFill="1" applyBorder="1" applyAlignment="1" applyProtection="1">
      <alignment horizontal="center" vertical="center" wrapText="1"/>
      <protection locked="0"/>
    </xf>
    <xf numFmtId="0" fontId="14" fillId="3" borderId="0" xfId="2" applyFont="1" applyFill="1" applyBorder="1" applyAlignment="1" applyProtection="1">
      <alignment horizontal="left" vertical="center" wrapText="1"/>
      <protection locked="0"/>
    </xf>
    <xf numFmtId="0" fontId="9" fillId="0" borderId="27" xfId="2" applyFont="1" applyBorder="1" applyAlignment="1" applyProtection="1">
      <alignment horizontal="left" vertical="center" wrapText="1"/>
    </xf>
    <xf numFmtId="0" fontId="9" fillId="0" borderId="32" xfId="2" applyFont="1" applyBorder="1" applyAlignment="1" applyProtection="1">
      <alignment horizontal="left" vertical="center" wrapText="1"/>
    </xf>
    <xf numFmtId="0" fontId="9" fillId="7" borderId="27" xfId="2" applyFont="1" applyFill="1" applyBorder="1" applyAlignment="1" applyProtection="1">
      <alignment horizontal="left" vertical="center" wrapText="1"/>
    </xf>
    <xf numFmtId="0" fontId="9" fillId="7" borderId="32" xfId="2" applyFont="1" applyFill="1" applyBorder="1" applyAlignment="1" applyProtection="1">
      <alignment horizontal="left" vertical="center" wrapText="1"/>
    </xf>
    <xf numFmtId="164" fontId="16" fillId="7" borderId="27" xfId="2" applyNumberFormat="1" applyFont="1" applyFill="1" applyBorder="1" applyAlignment="1" applyProtection="1">
      <alignment horizontal="center" vertical="center" wrapText="1"/>
      <protection locked="0"/>
    </xf>
    <xf numFmtId="164" fontId="16" fillId="7" borderId="26" xfId="2" applyNumberFormat="1" applyFont="1" applyFill="1" applyBorder="1" applyAlignment="1" applyProtection="1">
      <alignment horizontal="center" vertical="center" wrapText="1"/>
      <protection locked="0"/>
    </xf>
    <xf numFmtId="164" fontId="16" fillId="7" borderId="32" xfId="2" applyNumberFormat="1" applyFont="1" applyFill="1" applyBorder="1" applyAlignment="1" applyProtection="1">
      <alignment horizontal="center" vertical="center" wrapText="1"/>
      <protection locked="0"/>
    </xf>
    <xf numFmtId="0" fontId="7" fillId="0" borderId="49" xfId="2" applyFont="1" applyBorder="1" applyAlignment="1" applyProtection="1">
      <alignment horizontal="center" vertical="center" wrapText="1"/>
      <protection locked="0"/>
    </xf>
    <xf numFmtId="0" fontId="7" fillId="0" borderId="37" xfId="2" applyFont="1" applyBorder="1" applyAlignment="1" applyProtection="1">
      <alignment horizontal="center" vertical="center" wrapText="1"/>
      <protection locked="0"/>
    </xf>
    <xf numFmtId="0" fontId="7" fillId="0" borderId="48" xfId="2" applyFont="1" applyBorder="1" applyAlignment="1" applyProtection="1">
      <alignment horizontal="center" vertical="center" wrapText="1"/>
      <protection locked="0"/>
    </xf>
    <xf numFmtId="0" fontId="7" fillId="0" borderId="36" xfId="2" applyFont="1" applyBorder="1" applyAlignment="1" applyProtection="1">
      <alignment horizontal="center" vertical="center" wrapText="1"/>
      <protection locked="0"/>
    </xf>
    <xf numFmtId="0" fontId="7" fillId="0" borderId="13" xfId="2" applyFont="1" applyBorder="1" applyAlignment="1" applyProtection="1">
      <alignment horizontal="center" vertical="center" wrapText="1"/>
      <protection locked="0"/>
    </xf>
    <xf numFmtId="0" fontId="7" fillId="0" borderId="2" xfId="2" applyFont="1" applyBorder="1" applyAlignment="1" applyProtection="1">
      <alignment horizontal="center" vertical="center" wrapText="1"/>
      <protection locked="0"/>
    </xf>
    <xf numFmtId="0" fontId="8" fillId="0" borderId="9" xfId="2" applyFont="1" applyFill="1" applyBorder="1" applyAlignment="1" applyProtection="1">
      <alignment horizontal="left" vertical="center"/>
    </xf>
    <xf numFmtId="0" fontId="8" fillId="0" borderId="10" xfId="2" applyFont="1" applyFill="1" applyBorder="1" applyAlignment="1" applyProtection="1">
      <alignment horizontal="left" vertical="center"/>
    </xf>
    <xf numFmtId="0" fontId="8" fillId="0" borderId="9" xfId="2" applyFont="1" applyFill="1" applyBorder="1" applyAlignment="1" applyProtection="1">
      <alignment vertical="center" wrapText="1"/>
    </xf>
    <xf numFmtId="0" fontId="8" fillId="0" borderId="10" xfId="2" applyFont="1" applyFill="1" applyBorder="1" applyAlignment="1" applyProtection="1">
      <alignment vertical="center" wrapText="1"/>
    </xf>
    <xf numFmtId="0" fontId="11" fillId="0" borderId="43" xfId="2" applyFont="1" applyBorder="1" applyAlignment="1" applyProtection="1">
      <alignment horizontal="left" wrapText="1"/>
      <protection locked="0"/>
    </xf>
    <xf numFmtId="0" fontId="7" fillId="0" borderId="46" xfId="2" applyFont="1" applyBorder="1" applyAlignment="1" applyProtection="1">
      <alignment horizontal="center" vertical="center" wrapText="1"/>
      <protection locked="0"/>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20" fillId="4" borderId="0" xfId="0" applyFont="1" applyFill="1" applyBorder="1" applyAlignment="1">
      <alignment horizontal="center" vertical="center" wrapText="1"/>
    </xf>
    <xf numFmtId="0" fontId="21" fillId="3" borderId="0" xfId="0" applyFont="1" applyFill="1" applyBorder="1" applyAlignment="1">
      <alignment horizontal="center" vertical="center" wrapText="1"/>
    </xf>
    <xf numFmtId="0" fontId="8" fillId="0" borderId="9" xfId="2" applyFont="1" applyFill="1" applyBorder="1" applyAlignment="1" applyProtection="1">
      <alignment vertical="center"/>
    </xf>
    <xf numFmtId="0" fontId="8" fillId="0" borderId="10" xfId="2" applyFont="1" applyFill="1" applyBorder="1" applyAlignment="1" applyProtection="1">
      <alignment vertical="center"/>
    </xf>
    <xf numFmtId="0" fontId="7" fillId="0" borderId="12" xfId="2" applyFont="1" applyBorder="1" applyAlignment="1" applyProtection="1">
      <alignment horizontal="center" vertical="center" wrapText="1"/>
      <protection locked="0"/>
    </xf>
    <xf numFmtId="0" fontId="7" fillId="0" borderId="0" xfId="2" applyFont="1" applyBorder="1" applyAlignment="1" applyProtection="1">
      <alignment horizontal="center" vertical="center" wrapText="1"/>
      <protection locked="0"/>
    </xf>
    <xf numFmtId="0" fontId="7" fillId="0" borderId="41" xfId="2" applyFont="1" applyBorder="1" applyAlignment="1" applyProtection="1">
      <alignment horizontal="center" vertical="center" wrapText="1"/>
      <protection locked="0"/>
    </xf>
    <xf numFmtId="0" fontId="7" fillId="0" borderId="44" xfId="2" applyFont="1" applyBorder="1" applyAlignment="1" applyProtection="1">
      <alignment horizontal="center" vertical="center" wrapText="1"/>
      <protection locked="0"/>
    </xf>
    <xf numFmtId="0" fontId="7" fillId="0" borderId="45" xfId="2" applyFont="1" applyBorder="1" applyAlignment="1" applyProtection="1">
      <alignment horizontal="center" vertical="center" wrapText="1"/>
      <protection locked="0"/>
    </xf>
    <xf numFmtId="0" fontId="7" fillId="0" borderId="3" xfId="2" applyFont="1" applyBorder="1" applyAlignment="1" applyProtection="1">
      <alignment horizontal="center" vertical="center" wrapText="1"/>
      <protection locked="0"/>
    </xf>
    <xf numFmtId="0" fontId="7" fillId="0" borderId="4" xfId="2" applyFont="1" applyBorder="1" applyAlignment="1" applyProtection="1">
      <alignment horizontal="center" vertical="center" wrapText="1"/>
      <protection locked="0"/>
    </xf>
    <xf numFmtId="0" fontId="1" fillId="0" borderId="12" xfId="2" applyFont="1" applyBorder="1" applyAlignment="1" applyProtection="1">
      <alignment horizontal="center"/>
      <protection locked="0"/>
    </xf>
    <xf numFmtId="0" fontId="4" fillId="0" borderId="13" xfId="2" applyBorder="1" applyAlignment="1" applyProtection="1">
      <alignment horizontal="center"/>
      <protection locked="0"/>
    </xf>
    <xf numFmtId="9" fontId="9" fillId="7" borderId="51" xfId="6" applyFont="1" applyFill="1" applyBorder="1" applyAlignment="1" applyProtection="1">
      <alignment horizontal="center" vertical="center" wrapText="1"/>
    </xf>
    <xf numFmtId="9" fontId="9" fillId="7" borderId="52" xfId="6" applyFont="1" applyFill="1" applyBorder="1" applyAlignment="1" applyProtection="1">
      <alignment horizontal="center" vertical="center" wrapText="1"/>
    </xf>
    <xf numFmtId="9" fontId="9" fillId="7" borderId="50" xfId="6" applyFont="1" applyFill="1" applyBorder="1" applyAlignment="1" applyProtection="1">
      <alignment horizontal="center" vertical="center" wrapText="1"/>
    </xf>
    <xf numFmtId="165" fontId="9" fillId="7" borderId="1" xfId="2" applyNumberFormat="1" applyFont="1" applyFill="1" applyBorder="1" applyAlignment="1" applyProtection="1">
      <alignment horizontal="center" vertical="center" wrapText="1"/>
    </xf>
    <xf numFmtId="165" fontId="9" fillId="7" borderId="54" xfId="2" applyNumberFormat="1" applyFont="1" applyFill="1" applyBorder="1" applyAlignment="1" applyProtection="1">
      <alignment horizontal="center" vertical="center" wrapText="1"/>
    </xf>
    <xf numFmtId="9" fontId="9" fillId="7" borderId="53" xfId="6" applyFont="1" applyFill="1" applyBorder="1" applyAlignment="1" applyProtection="1">
      <alignment horizontal="center" vertical="center" wrapText="1"/>
    </xf>
    <xf numFmtId="165" fontId="9" fillId="7" borderId="51" xfId="2" applyNumberFormat="1" applyFont="1" applyFill="1" applyBorder="1" applyAlignment="1" applyProtection="1">
      <alignment horizontal="center" vertical="center" wrapText="1"/>
    </xf>
    <xf numFmtId="165" fontId="9" fillId="7" borderId="52" xfId="2" applyNumberFormat="1" applyFont="1" applyFill="1" applyBorder="1" applyAlignment="1" applyProtection="1">
      <alignment horizontal="center" vertical="center" wrapText="1"/>
    </xf>
    <xf numFmtId="9" fontId="9" fillId="7" borderId="36" xfId="6" applyFont="1" applyFill="1" applyBorder="1" applyAlignment="1" applyProtection="1">
      <alignment horizontal="center" vertical="center" wrapText="1"/>
    </xf>
    <xf numFmtId="9" fontId="9" fillId="7" borderId="37" xfId="6" applyFont="1" applyFill="1" applyBorder="1" applyAlignment="1" applyProtection="1">
      <alignment horizontal="center" vertical="center" wrapText="1"/>
    </xf>
    <xf numFmtId="9" fontId="9" fillId="7" borderId="48" xfId="6" applyFont="1" applyFill="1" applyBorder="1" applyAlignment="1" applyProtection="1">
      <alignment horizontal="center" vertical="center" wrapText="1"/>
    </xf>
    <xf numFmtId="165" fontId="9" fillId="7" borderId="11" xfId="2" applyNumberFormat="1" applyFont="1" applyFill="1" applyBorder="1" applyAlignment="1" applyProtection="1">
      <alignment horizontal="center" vertical="center" wrapText="1"/>
    </xf>
    <xf numFmtId="165" fontId="9" fillId="7" borderId="12" xfId="2" applyNumberFormat="1" applyFont="1" applyFill="1" applyBorder="1" applyAlignment="1" applyProtection="1">
      <alignment horizontal="center" vertical="center" wrapText="1"/>
    </xf>
    <xf numFmtId="165" fontId="9" fillId="7" borderId="0" xfId="2" applyNumberFormat="1" applyFont="1" applyFill="1" applyBorder="1" applyAlignment="1" applyProtection="1">
      <alignment horizontal="center" vertical="center" wrapText="1"/>
    </xf>
    <xf numFmtId="165" fontId="10" fillId="0" borderId="5" xfId="2" applyNumberFormat="1" applyFont="1" applyBorder="1" applyAlignment="1" applyProtection="1">
      <alignment horizontal="center" vertical="center" wrapText="1"/>
      <protection locked="0"/>
    </xf>
    <xf numFmtId="0" fontId="10" fillId="0" borderId="6" xfId="2" applyFont="1" applyBorder="1" applyAlignment="1" applyProtection="1">
      <alignment horizontal="center" vertical="center" wrapText="1"/>
      <protection locked="0"/>
    </xf>
    <xf numFmtId="0" fontId="10" fillId="0" borderId="7" xfId="2" applyFont="1" applyBorder="1" applyAlignment="1" applyProtection="1">
      <alignment horizontal="center" vertical="center" wrapText="1"/>
      <protection locked="0"/>
    </xf>
    <xf numFmtId="0" fontId="7" fillId="0" borderId="5" xfId="2" applyFont="1" applyBorder="1" applyAlignment="1" applyProtection="1">
      <alignment horizontal="center" vertical="center"/>
      <protection locked="0"/>
    </xf>
    <xf numFmtId="0" fontId="7" fillId="0" borderId="6" xfId="2" applyFont="1" applyBorder="1" applyAlignment="1" applyProtection="1">
      <alignment horizontal="center" vertical="center"/>
      <protection locked="0"/>
    </xf>
    <xf numFmtId="0" fontId="7" fillId="0" borderId="7" xfId="2" applyFont="1" applyBorder="1" applyAlignment="1" applyProtection="1">
      <alignment horizontal="center" vertical="center"/>
      <protection locked="0"/>
    </xf>
    <xf numFmtId="165" fontId="9" fillId="7" borderId="40" xfId="2" applyNumberFormat="1" applyFont="1" applyFill="1" applyBorder="1" applyAlignment="1" applyProtection="1">
      <alignment horizontal="center" vertical="center" wrapText="1"/>
    </xf>
    <xf numFmtId="49" fontId="30" fillId="5" borderId="57" xfId="0" applyNumberFormat="1" applyFont="1" applyFill="1" applyBorder="1" applyAlignment="1">
      <alignment horizontal="center" vertical="center"/>
    </xf>
    <xf numFmtId="0" fontId="31" fillId="0" borderId="58" xfId="0" applyFont="1" applyBorder="1" applyAlignment="1">
      <alignment horizontal="left" vertical="center" wrapText="1"/>
    </xf>
    <xf numFmtId="0" fontId="31" fillId="0" borderId="57" xfId="0" applyFont="1" applyBorder="1" applyAlignment="1">
      <alignment horizontal="left" vertical="center" wrapText="1"/>
    </xf>
    <xf numFmtId="49" fontId="30" fillId="15" borderId="57" xfId="0" applyNumberFormat="1" applyFont="1" applyFill="1" applyBorder="1" applyAlignment="1">
      <alignment horizontal="center" vertical="center"/>
    </xf>
    <xf numFmtId="165" fontId="9" fillId="7" borderId="50" xfId="2" applyNumberFormat="1" applyFont="1" applyFill="1" applyBorder="1" applyAlignment="1" applyProtection="1">
      <alignment horizontal="center" vertical="center" wrapText="1"/>
    </xf>
    <xf numFmtId="165" fontId="9" fillId="7" borderId="59" xfId="2" applyNumberFormat="1" applyFont="1" applyFill="1" applyBorder="1" applyAlignment="1" applyProtection="1">
      <alignment horizontal="center" vertical="center" wrapText="1"/>
    </xf>
    <xf numFmtId="165" fontId="9" fillId="7" borderId="60" xfId="2" applyNumberFormat="1" applyFont="1" applyFill="1" applyBorder="1" applyAlignment="1" applyProtection="1">
      <alignment horizontal="center" vertical="center" wrapText="1"/>
    </xf>
    <xf numFmtId="9" fontId="9" fillId="7" borderId="61" xfId="6" applyFont="1" applyFill="1" applyBorder="1" applyAlignment="1" applyProtection="1">
      <alignment horizontal="center" vertical="center" wrapText="1"/>
    </xf>
    <xf numFmtId="165" fontId="9" fillId="7" borderId="61" xfId="2" applyNumberFormat="1" applyFont="1" applyFill="1" applyBorder="1" applyAlignment="1" applyProtection="1">
      <alignment horizontal="center" vertical="center" wrapText="1"/>
    </xf>
    <xf numFmtId="165" fontId="9" fillId="7" borderId="62" xfId="2" applyNumberFormat="1" applyFont="1" applyFill="1" applyBorder="1" applyAlignment="1" applyProtection="1">
      <alignment horizontal="center" vertical="center" wrapText="1"/>
    </xf>
    <xf numFmtId="165" fontId="9" fillId="7" borderId="41" xfId="2" applyNumberFormat="1" applyFont="1" applyFill="1" applyBorder="1" applyAlignment="1" applyProtection="1">
      <alignment horizontal="center" vertical="center" wrapText="1"/>
    </xf>
    <xf numFmtId="0" fontId="6" fillId="0" borderId="7" xfId="2" applyFont="1" applyFill="1" applyBorder="1" applyAlignment="1" applyProtection="1">
      <alignment horizontal="center" vertical="center" wrapText="1"/>
    </xf>
    <xf numFmtId="0" fontId="7" fillId="0" borderId="8" xfId="2" applyFont="1" applyBorder="1" applyAlignment="1" applyProtection="1">
      <protection locked="0"/>
    </xf>
    <xf numFmtId="0" fontId="29" fillId="5" borderId="55" xfId="0" applyFont="1" applyFill="1" applyBorder="1" applyAlignment="1">
      <alignment horizontal="left" vertical="center" wrapText="1"/>
    </xf>
    <xf numFmtId="0" fontId="29" fillId="5" borderId="56" xfId="0" applyFont="1" applyFill="1" applyBorder="1" applyAlignment="1">
      <alignment horizontal="left" vertical="center" wrapText="1"/>
    </xf>
  </cellXfs>
  <cellStyles count="7">
    <cellStyle name="Monétaire 2" xfId="4" xr:uid="{00000000-0005-0000-0000-000000000000}"/>
    <cellStyle name="Normal" xfId="0" builtinId="0"/>
    <cellStyle name="Normal 2" xfId="1" xr:uid="{00000000-0005-0000-0000-000002000000}"/>
    <cellStyle name="Normal 3" xfId="2" xr:uid="{00000000-0005-0000-0000-000003000000}"/>
    <cellStyle name="Normal 4" xfId="5" xr:uid="{00000000-0005-0000-0000-000004000000}"/>
    <cellStyle name="Pourcentage" xfId="6" builtinId="5"/>
    <cellStyle name="Pourcentage 2" xfId="3" xr:uid="{00000000-0005-0000-0000-000005000000}"/>
  </cellStyles>
  <dxfs count="0"/>
  <tableStyles count="0" defaultTableStyle="TableStyleMedium2" defaultPivotStyle="PivotStyleLight16"/>
  <colors>
    <mruColors>
      <color rgb="FF0066FF"/>
      <color rgb="FF009900"/>
      <color rgb="FF00CC66"/>
      <color rgb="FFFFCC66"/>
      <color rgb="FF66CCFF"/>
      <color rgb="FFFF6600"/>
      <color rgb="FF990033"/>
      <color rgb="FFFF9999"/>
      <color rgb="FFCC0099"/>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57150</xdr:colOff>
          <xdr:row>2</xdr:row>
          <xdr:rowOff>69850</xdr:rowOff>
        </xdr:from>
        <xdr:to>
          <xdr:col>2</xdr:col>
          <xdr:colOff>450850</xdr:colOff>
          <xdr:row>2</xdr:row>
          <xdr:rowOff>304800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950CD7AB-B887-EF4F-D395-19A3612FC6F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xdr:row>
          <xdr:rowOff>69850</xdr:rowOff>
        </xdr:from>
        <xdr:to>
          <xdr:col>2</xdr:col>
          <xdr:colOff>450850</xdr:colOff>
          <xdr:row>2</xdr:row>
          <xdr:rowOff>304800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FFEDE3B2-7C42-582A-0D6D-5D5A4675818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xdr:row>
          <xdr:rowOff>69850</xdr:rowOff>
        </xdr:from>
        <xdr:to>
          <xdr:col>2</xdr:col>
          <xdr:colOff>450850</xdr:colOff>
          <xdr:row>2</xdr:row>
          <xdr:rowOff>304800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931D58BA-318A-BBD2-18C8-285BCE73E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419100</xdr:colOff>
          <xdr:row>2</xdr:row>
          <xdr:rowOff>69850</xdr:rowOff>
        </xdr:from>
        <xdr:to>
          <xdr:col>2</xdr:col>
          <xdr:colOff>812800</xdr:colOff>
          <xdr:row>2</xdr:row>
          <xdr:rowOff>311150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2F8FC28E-6863-AE5E-6F0E-5BCCC94911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oneCellAnchor>
        <xdr:from>
          <xdr:col>3</xdr:col>
          <xdr:colOff>57150</xdr:colOff>
          <xdr:row>2</xdr:row>
          <xdr:rowOff>69850</xdr:rowOff>
        </xdr:from>
        <xdr:ext cx="393700" cy="234950"/>
        <xdr:sp macro="" textlink="">
          <xdr:nvSpPr>
            <xdr:cNvPr id="3085" name="Check Box 13" hidden="1">
              <a:extLst>
                <a:ext uri="{63B3BB69-23CF-44E3-9099-C40C66FF867C}">
                  <a14:compatExt spid="_x0000_s3085"/>
                </a:ext>
                <a:ext uri="{FF2B5EF4-FFF2-40B4-BE49-F238E27FC236}">
                  <a16:creationId xmlns:a16="http://schemas.microsoft.com/office/drawing/2014/main" id="{EADC39A7-8F74-4558-836F-BB8863E882F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Oui </a:t>
              </a:r>
            </a:p>
          </xdr:txBody>
        </xdr:sp>
        <xdr:clientData/>
      </xdr:oneCellAnchor>
    </mc:Choice>
    <mc:Fallback/>
  </mc:AlternateContent>
  <mc:AlternateContent xmlns:mc="http://schemas.openxmlformats.org/markup-compatibility/2006">
    <mc:Choice xmlns:a14="http://schemas.microsoft.com/office/drawing/2010/main" Requires="a14">
      <xdr:oneCellAnchor>
        <xdr:from>
          <xdr:col>3</xdr:col>
          <xdr:colOff>57150</xdr:colOff>
          <xdr:row>2</xdr:row>
          <xdr:rowOff>69850</xdr:rowOff>
        </xdr:from>
        <xdr:ext cx="393700" cy="234950"/>
        <xdr:sp macro="" textlink="">
          <xdr:nvSpPr>
            <xdr:cNvPr id="3086" name="Check Box 14" hidden="1">
              <a:extLst>
                <a:ext uri="{63B3BB69-23CF-44E3-9099-C40C66FF867C}">
                  <a14:compatExt spid="_x0000_s3086"/>
                </a:ext>
                <a:ext uri="{FF2B5EF4-FFF2-40B4-BE49-F238E27FC236}">
                  <a16:creationId xmlns:a16="http://schemas.microsoft.com/office/drawing/2014/main" id="{BA409141-712A-42BF-9521-9F78AAB4D2C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Oui </a:t>
              </a:r>
            </a:p>
          </xdr:txBody>
        </xdr:sp>
        <xdr:clientData/>
      </xdr:oneCellAnchor>
    </mc:Choice>
    <mc:Fallback/>
  </mc:AlternateContent>
  <mc:AlternateContent xmlns:mc="http://schemas.openxmlformats.org/markup-compatibility/2006">
    <mc:Choice xmlns:a14="http://schemas.microsoft.com/office/drawing/2010/main" Requires="a14">
      <xdr:oneCellAnchor>
        <xdr:from>
          <xdr:col>3</xdr:col>
          <xdr:colOff>57150</xdr:colOff>
          <xdr:row>2</xdr:row>
          <xdr:rowOff>69850</xdr:rowOff>
        </xdr:from>
        <xdr:ext cx="393700" cy="234950"/>
        <xdr:sp macro="" textlink="">
          <xdr:nvSpPr>
            <xdr:cNvPr id="3087" name="Check Box 15" hidden="1">
              <a:extLst>
                <a:ext uri="{63B3BB69-23CF-44E3-9099-C40C66FF867C}">
                  <a14:compatExt spid="_x0000_s3087"/>
                </a:ext>
                <a:ext uri="{FF2B5EF4-FFF2-40B4-BE49-F238E27FC236}">
                  <a16:creationId xmlns:a16="http://schemas.microsoft.com/office/drawing/2014/main" id="{39CB7C74-3C13-453E-B864-4852BEFB4E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Oui </a:t>
              </a:r>
            </a:p>
          </xdr:txBody>
        </xdr:sp>
        <xdr:clientData/>
      </xdr:oneCellAnchor>
    </mc:Choice>
    <mc:Fallback/>
  </mc:AlternateContent>
  <mc:AlternateContent xmlns:mc="http://schemas.openxmlformats.org/markup-compatibility/2006">
    <mc:Choice xmlns:a14="http://schemas.microsoft.com/office/drawing/2010/main" Requires="a14">
      <xdr:oneCellAnchor>
        <xdr:from>
          <xdr:col>3</xdr:col>
          <xdr:colOff>419100</xdr:colOff>
          <xdr:row>2</xdr:row>
          <xdr:rowOff>69850</xdr:rowOff>
        </xdr:from>
        <xdr:ext cx="393700" cy="241300"/>
        <xdr:sp macro="" textlink="">
          <xdr:nvSpPr>
            <xdr:cNvPr id="3088" name="Check Box 16" hidden="1">
              <a:extLst>
                <a:ext uri="{63B3BB69-23CF-44E3-9099-C40C66FF867C}">
                  <a14:compatExt spid="_x0000_s3088"/>
                </a:ext>
                <a:ext uri="{FF2B5EF4-FFF2-40B4-BE49-F238E27FC236}">
                  <a16:creationId xmlns:a16="http://schemas.microsoft.com/office/drawing/2014/main" id="{8B45C934-1248-4B45-B17B-9A21D820667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Non </a:t>
              </a:r>
            </a:p>
          </xdr:txBody>
        </xdr:sp>
        <xdr:clientData/>
      </xdr:oneCellAnchor>
    </mc:Choice>
    <mc:Fallback/>
  </mc:AlternateContent>
  <mc:AlternateContent xmlns:mc="http://schemas.openxmlformats.org/markup-compatibility/2006">
    <mc:Choice xmlns:a14="http://schemas.microsoft.com/office/drawing/2010/main" Requires="a14">
      <xdr:oneCellAnchor>
        <xdr:from>
          <xdr:col>4</xdr:col>
          <xdr:colOff>57150</xdr:colOff>
          <xdr:row>2</xdr:row>
          <xdr:rowOff>69850</xdr:rowOff>
        </xdr:from>
        <xdr:ext cx="393700" cy="234950"/>
        <xdr:sp macro="" textlink="">
          <xdr:nvSpPr>
            <xdr:cNvPr id="3089" name="Check Box 17" hidden="1">
              <a:extLst>
                <a:ext uri="{63B3BB69-23CF-44E3-9099-C40C66FF867C}">
                  <a14:compatExt spid="_x0000_s3089"/>
                </a:ext>
                <a:ext uri="{FF2B5EF4-FFF2-40B4-BE49-F238E27FC236}">
                  <a16:creationId xmlns:a16="http://schemas.microsoft.com/office/drawing/2014/main" id="{C2EB076D-E048-4025-A7B6-2C65ABACC8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Oui </a:t>
              </a:r>
            </a:p>
          </xdr:txBody>
        </xdr:sp>
        <xdr:clientData/>
      </xdr:oneCellAnchor>
    </mc:Choice>
    <mc:Fallback/>
  </mc:AlternateContent>
  <mc:AlternateContent xmlns:mc="http://schemas.openxmlformats.org/markup-compatibility/2006">
    <mc:Choice xmlns:a14="http://schemas.microsoft.com/office/drawing/2010/main" Requires="a14">
      <xdr:oneCellAnchor>
        <xdr:from>
          <xdr:col>4</xdr:col>
          <xdr:colOff>57150</xdr:colOff>
          <xdr:row>2</xdr:row>
          <xdr:rowOff>69850</xdr:rowOff>
        </xdr:from>
        <xdr:ext cx="393700" cy="234950"/>
        <xdr:sp macro="" textlink="">
          <xdr:nvSpPr>
            <xdr:cNvPr id="3090" name="Check Box 18" hidden="1">
              <a:extLst>
                <a:ext uri="{63B3BB69-23CF-44E3-9099-C40C66FF867C}">
                  <a14:compatExt spid="_x0000_s3090"/>
                </a:ext>
                <a:ext uri="{FF2B5EF4-FFF2-40B4-BE49-F238E27FC236}">
                  <a16:creationId xmlns:a16="http://schemas.microsoft.com/office/drawing/2014/main" id="{ECF35756-C297-429B-BDB1-E403FDE1208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Oui </a:t>
              </a:r>
            </a:p>
          </xdr:txBody>
        </xdr:sp>
        <xdr:clientData/>
      </xdr:oneCellAnchor>
    </mc:Choice>
    <mc:Fallback/>
  </mc:AlternateContent>
  <mc:AlternateContent xmlns:mc="http://schemas.openxmlformats.org/markup-compatibility/2006">
    <mc:Choice xmlns:a14="http://schemas.microsoft.com/office/drawing/2010/main" Requires="a14">
      <xdr:oneCellAnchor>
        <xdr:from>
          <xdr:col>4</xdr:col>
          <xdr:colOff>57150</xdr:colOff>
          <xdr:row>2</xdr:row>
          <xdr:rowOff>69850</xdr:rowOff>
        </xdr:from>
        <xdr:ext cx="393700" cy="234950"/>
        <xdr:sp macro="" textlink="">
          <xdr:nvSpPr>
            <xdr:cNvPr id="3091" name="Check Box 19" hidden="1">
              <a:extLst>
                <a:ext uri="{63B3BB69-23CF-44E3-9099-C40C66FF867C}">
                  <a14:compatExt spid="_x0000_s3091"/>
                </a:ext>
                <a:ext uri="{FF2B5EF4-FFF2-40B4-BE49-F238E27FC236}">
                  <a16:creationId xmlns:a16="http://schemas.microsoft.com/office/drawing/2014/main" id="{9CFD9F1B-38A5-4767-844C-16D92C9F38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Oui </a:t>
              </a:r>
            </a:p>
          </xdr:txBody>
        </xdr:sp>
        <xdr:clientData/>
      </xdr:oneCellAnchor>
    </mc:Choice>
    <mc:Fallback/>
  </mc:AlternateContent>
  <mc:AlternateContent xmlns:mc="http://schemas.openxmlformats.org/markup-compatibility/2006">
    <mc:Choice xmlns:a14="http://schemas.microsoft.com/office/drawing/2010/main" Requires="a14">
      <xdr:oneCellAnchor>
        <xdr:from>
          <xdr:col>4</xdr:col>
          <xdr:colOff>419100</xdr:colOff>
          <xdr:row>2</xdr:row>
          <xdr:rowOff>69850</xdr:rowOff>
        </xdr:from>
        <xdr:ext cx="393700" cy="241300"/>
        <xdr:sp macro="" textlink="">
          <xdr:nvSpPr>
            <xdr:cNvPr id="3092" name="Check Box 20" hidden="1">
              <a:extLst>
                <a:ext uri="{63B3BB69-23CF-44E3-9099-C40C66FF867C}">
                  <a14:compatExt spid="_x0000_s3092"/>
                </a:ext>
                <a:ext uri="{FF2B5EF4-FFF2-40B4-BE49-F238E27FC236}">
                  <a16:creationId xmlns:a16="http://schemas.microsoft.com/office/drawing/2014/main" id="{6FA00FB0-ADC1-4E77-9222-49B79EBAD4A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Non </a:t>
              </a:r>
            </a:p>
          </xdr:txBody>
        </xdr:sp>
        <xdr:clientData/>
      </xdr:oneCellAnchor>
    </mc:Choice>
    <mc:Fallback/>
  </mc:AlternateContent>
</xdr:wsDr>
</file>

<file path=xl/drawings/drawing2.xml><?xml version="1.0" encoding="utf-8"?>
<xdr:wsDr xmlns:xdr="http://schemas.openxmlformats.org/drawingml/2006/spreadsheetDrawing" xmlns:a="http://schemas.openxmlformats.org/drawingml/2006/main">
  <xdr:oneCellAnchor>
    <xdr:from>
      <xdr:col>18</xdr:col>
      <xdr:colOff>57150</xdr:colOff>
      <xdr:row>8</xdr:row>
      <xdr:rowOff>0</xdr:rowOff>
    </xdr:from>
    <xdr:ext cx="184731" cy="264560"/>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28994100" y="283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13</xdr:col>
      <xdr:colOff>1127778</xdr:colOff>
      <xdr:row>3</xdr:row>
      <xdr:rowOff>69273</xdr:rowOff>
    </xdr:from>
    <xdr:to>
      <xdr:col>16</xdr:col>
      <xdr:colOff>545032</xdr:colOff>
      <xdr:row>8</xdr:row>
      <xdr:rowOff>60841</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4387828" y="1777423"/>
          <a:ext cx="2731954" cy="1115518"/>
        </a:xfrm>
        <a:prstGeom prst="wedgeRectCallout">
          <a:avLst>
            <a:gd name="adj1" fmla="val -57008"/>
            <a:gd name="adj2" fmla="val 52270"/>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400" baseline="0"/>
            <a:t>Cette partie doit être remplie par le soumissionnaire en intégrant les profils retenus pour la mission </a:t>
          </a:r>
        </a:p>
        <a:p>
          <a:pPr algn="l"/>
          <a:endParaRPr lang="fr-FR" sz="1400" b="1" u="sng" baseline="0"/>
        </a:p>
        <a:p>
          <a:pPr algn="l"/>
          <a:r>
            <a:rPr lang="fr-FR" sz="1400" b="1" u="sng" baseline="0"/>
            <a:t>Il est demandé de créer un lien avec l'onglet BPU</a:t>
          </a:r>
        </a:p>
        <a:p>
          <a:pPr algn="l"/>
          <a:endParaRPr lang="fr-FR" sz="1400" baseline="0"/>
        </a:p>
        <a:p>
          <a:pPr algn="l"/>
          <a:r>
            <a:rPr lang="fr-FR" sz="1400" baseline="0"/>
            <a:t>En cas d'ajout de lignes ou de cases, mercie de bien vouloir respecter le format.</a:t>
          </a:r>
          <a:endParaRPr lang="fr-FR" sz="1400"/>
        </a:p>
      </xdr:txBody>
    </xdr:sp>
    <xdr:clientData/>
  </xdr:twoCellAnchor>
  <xdr:twoCellAnchor>
    <xdr:from>
      <xdr:col>14</xdr:col>
      <xdr:colOff>255525</xdr:colOff>
      <xdr:row>12</xdr:row>
      <xdr:rowOff>346967</xdr:rowOff>
    </xdr:from>
    <xdr:to>
      <xdr:col>17</xdr:col>
      <xdr:colOff>1110171</xdr:colOff>
      <xdr:row>17</xdr:row>
      <xdr:rowOff>822991</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5026875" y="4385567"/>
          <a:ext cx="3839146" cy="2317524"/>
        </a:xfrm>
        <a:prstGeom prst="wedgeRectCallout">
          <a:avLst>
            <a:gd name="adj1" fmla="val -57780"/>
            <a:gd name="adj2" fmla="val 46268"/>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400" baseline="0"/>
            <a:t>Chaque livrable demandé par l'AFD et tout autre livrable proposé par le soumissionaire doit être intégré à ce tableau.</a:t>
          </a:r>
        </a:p>
        <a:p>
          <a:pPr algn="l"/>
          <a:endParaRPr lang="fr-FR" sz="1400" baseline="0"/>
        </a:p>
        <a:p>
          <a:pPr algn="l"/>
          <a:r>
            <a:rPr lang="fr-FR" sz="1400" baseline="0"/>
            <a:t>Le soumissionaire doit préciser le nombre de jours par profil, par livrable</a:t>
          </a:r>
        </a:p>
        <a:p>
          <a:pPr algn="l"/>
          <a:r>
            <a:rPr lang="fr-FR" sz="1400" baseline="0"/>
            <a:t>Les cellules en pointillés ne doivent pas être remplies</a:t>
          </a:r>
        </a:p>
      </xdr:txBody>
    </xdr:sp>
    <xdr:clientData/>
  </xdr:twoCellAnchor>
  <xdr:twoCellAnchor>
    <xdr:from>
      <xdr:col>18</xdr:col>
      <xdr:colOff>231311</xdr:colOff>
      <xdr:row>14</xdr:row>
      <xdr:rowOff>318053</xdr:rowOff>
    </xdr:from>
    <xdr:to>
      <xdr:col>20</xdr:col>
      <xdr:colOff>4337</xdr:colOff>
      <xdr:row>18</xdr:row>
      <xdr:rowOff>1</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9168261" y="5093253"/>
          <a:ext cx="1189076" cy="1637748"/>
        </a:xfrm>
        <a:prstGeom prst="wedgeRectCallout">
          <a:avLst>
            <a:gd name="adj1" fmla="val -63206"/>
            <a:gd name="adj2" fmla="val 8593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Le</a:t>
          </a:r>
          <a:r>
            <a:rPr lang="fr-FR" sz="1100" baseline="0"/>
            <a:t> soumissionnaire doit intégrer le montant de TVA applicable </a:t>
          </a:r>
          <a:endParaRPr lang="fr-FR" sz="1100"/>
        </a:p>
      </xdr:txBody>
    </xdr:sp>
    <xdr:clientData/>
  </xdr:twoCellAnchor>
  <xdr:twoCellAnchor editAs="oneCell">
    <xdr:from>
      <xdr:col>2</xdr:col>
      <xdr:colOff>103910</xdr:colOff>
      <xdr:row>1</xdr:row>
      <xdr:rowOff>86591</xdr:rowOff>
    </xdr:from>
    <xdr:to>
      <xdr:col>2</xdr:col>
      <xdr:colOff>2383464</xdr:colOff>
      <xdr:row>1</xdr:row>
      <xdr:rowOff>1230426</xdr:rowOff>
    </xdr:to>
    <xdr:pic>
      <xdr:nvPicPr>
        <xdr:cNvPr id="6" name="Imag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294410" y="302491"/>
          <a:ext cx="2279554" cy="1143835"/>
        </a:xfrm>
        <a:prstGeom prst="rect">
          <a:avLst/>
        </a:prstGeom>
      </xdr:spPr>
    </xdr:pic>
    <xdr:clientData/>
  </xdr:twoCellAnchor>
  <xdr:twoCellAnchor>
    <xdr:from>
      <xdr:col>7</xdr:col>
      <xdr:colOff>602672</xdr:colOff>
      <xdr:row>17</xdr:row>
      <xdr:rowOff>65810</xdr:rowOff>
    </xdr:from>
    <xdr:to>
      <xdr:col>7</xdr:col>
      <xdr:colOff>939699</xdr:colOff>
      <xdr:row>17</xdr:row>
      <xdr:rowOff>824044</xdr:rowOff>
    </xdr:to>
    <xdr:sp macro="" textlink="">
      <xdr:nvSpPr>
        <xdr:cNvPr id="7" name="Flèche vers le bas 6">
          <a:extLst>
            <a:ext uri="{FF2B5EF4-FFF2-40B4-BE49-F238E27FC236}">
              <a16:creationId xmlns:a16="http://schemas.microsoft.com/office/drawing/2014/main" id="{00000000-0008-0000-0000-000007000000}"/>
            </a:ext>
          </a:extLst>
        </xdr:cNvPr>
        <xdr:cNvSpPr/>
      </xdr:nvSpPr>
      <xdr:spPr>
        <a:xfrm>
          <a:off x="14794922" y="5945910"/>
          <a:ext cx="337027" cy="758234"/>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578428</xdr:colOff>
      <xdr:row>17</xdr:row>
      <xdr:rowOff>76201</xdr:rowOff>
    </xdr:from>
    <xdr:to>
      <xdr:col>9</xdr:col>
      <xdr:colOff>882460</xdr:colOff>
      <xdr:row>18</xdr:row>
      <xdr:rowOff>0</xdr:rowOff>
    </xdr:to>
    <xdr:sp macro="" textlink="">
      <xdr:nvSpPr>
        <xdr:cNvPr id="8" name="Flèche vers le bas 7">
          <a:extLst>
            <a:ext uri="{FF2B5EF4-FFF2-40B4-BE49-F238E27FC236}">
              <a16:creationId xmlns:a16="http://schemas.microsoft.com/office/drawing/2014/main" id="{00000000-0008-0000-0000-000008000000}"/>
            </a:ext>
          </a:extLst>
        </xdr:cNvPr>
        <xdr:cNvSpPr/>
      </xdr:nvSpPr>
      <xdr:spPr>
        <a:xfrm>
          <a:off x="17793278" y="5956301"/>
          <a:ext cx="304032" cy="774699"/>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585355</xdr:colOff>
      <xdr:row>17</xdr:row>
      <xdr:rowOff>83129</xdr:rowOff>
    </xdr:from>
    <xdr:to>
      <xdr:col>12</xdr:col>
      <xdr:colOff>889387</xdr:colOff>
      <xdr:row>18</xdr:row>
      <xdr:rowOff>0</xdr:rowOff>
    </xdr:to>
    <xdr:sp macro="" textlink="">
      <xdr:nvSpPr>
        <xdr:cNvPr id="9" name="Flèche vers le bas 8">
          <a:extLst>
            <a:ext uri="{FF2B5EF4-FFF2-40B4-BE49-F238E27FC236}">
              <a16:creationId xmlns:a16="http://schemas.microsoft.com/office/drawing/2014/main" id="{00000000-0008-0000-0000-000009000000}"/>
            </a:ext>
          </a:extLst>
        </xdr:cNvPr>
        <xdr:cNvSpPr/>
      </xdr:nvSpPr>
      <xdr:spPr>
        <a:xfrm>
          <a:off x="22334105" y="5963229"/>
          <a:ext cx="304032" cy="767771"/>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633845</xdr:colOff>
      <xdr:row>17</xdr:row>
      <xdr:rowOff>79664</xdr:rowOff>
    </xdr:from>
    <xdr:to>
      <xdr:col>13</xdr:col>
      <xdr:colOff>937877</xdr:colOff>
      <xdr:row>18</xdr:row>
      <xdr:rowOff>0</xdr:rowOff>
    </xdr:to>
    <xdr:sp macro="" textlink="">
      <xdr:nvSpPr>
        <xdr:cNvPr id="10" name="Flèche vers le bas 9">
          <a:extLst>
            <a:ext uri="{FF2B5EF4-FFF2-40B4-BE49-F238E27FC236}">
              <a16:creationId xmlns:a16="http://schemas.microsoft.com/office/drawing/2014/main" id="{00000000-0008-0000-0000-00000A000000}"/>
            </a:ext>
          </a:extLst>
        </xdr:cNvPr>
        <xdr:cNvSpPr/>
      </xdr:nvSpPr>
      <xdr:spPr>
        <a:xfrm>
          <a:off x="23893895" y="5959764"/>
          <a:ext cx="304032" cy="771236"/>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619992</xdr:colOff>
      <xdr:row>17</xdr:row>
      <xdr:rowOff>83129</xdr:rowOff>
    </xdr:from>
    <xdr:to>
      <xdr:col>6</xdr:col>
      <xdr:colOff>924024</xdr:colOff>
      <xdr:row>18</xdr:row>
      <xdr:rowOff>0</xdr:rowOff>
    </xdr:to>
    <xdr:sp macro="" textlink="">
      <xdr:nvSpPr>
        <xdr:cNvPr id="11" name="Flèche vers le bas 10">
          <a:extLst>
            <a:ext uri="{FF2B5EF4-FFF2-40B4-BE49-F238E27FC236}">
              <a16:creationId xmlns:a16="http://schemas.microsoft.com/office/drawing/2014/main" id="{00000000-0008-0000-0000-00000B000000}"/>
            </a:ext>
          </a:extLst>
        </xdr:cNvPr>
        <xdr:cNvSpPr/>
      </xdr:nvSpPr>
      <xdr:spPr>
        <a:xfrm>
          <a:off x="13300942" y="5963229"/>
          <a:ext cx="304032" cy="767771"/>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86741</xdr:colOff>
      <xdr:row>17</xdr:row>
      <xdr:rowOff>14457</xdr:rowOff>
    </xdr:from>
    <xdr:to>
      <xdr:col>4</xdr:col>
      <xdr:colOff>1272207</xdr:colOff>
      <xdr:row>17</xdr:row>
      <xdr:rowOff>737303</xdr:rowOff>
    </xdr:to>
    <xdr:sp macro="" textlink="">
      <xdr:nvSpPr>
        <xdr:cNvPr id="12" name="Rectangle 11">
          <a:extLst>
            <a:ext uri="{FF2B5EF4-FFF2-40B4-BE49-F238E27FC236}">
              <a16:creationId xmlns:a16="http://schemas.microsoft.com/office/drawing/2014/main" id="{00000000-0008-0000-0000-00000C000000}"/>
            </a:ext>
          </a:extLst>
        </xdr:cNvPr>
        <xdr:cNvSpPr/>
      </xdr:nvSpPr>
      <xdr:spPr>
        <a:xfrm>
          <a:off x="4798441" y="5894557"/>
          <a:ext cx="3909616" cy="722846"/>
        </a:xfrm>
        <a:prstGeom prst="wedgeRect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Le soumissionnaire</a:t>
          </a:r>
          <a:r>
            <a:rPr lang="fr-FR" sz="1100" baseline="0"/>
            <a:t> doit intégrer le titre de chaque livrable en accord avec les TDR et son offre technique - Tous les livrables doivent apparaitre au sein de ce tableau</a:t>
          </a:r>
          <a:endParaRPr lang="fr-FR" sz="1100"/>
        </a:p>
      </xdr:txBody>
    </xdr:sp>
    <xdr:clientData/>
  </xdr:twoCellAnchor>
  <xdr:twoCellAnchor>
    <xdr:from>
      <xdr:col>8</xdr:col>
      <xdr:colOff>567132</xdr:colOff>
      <xdr:row>17</xdr:row>
      <xdr:rowOff>73641</xdr:rowOff>
    </xdr:from>
    <xdr:to>
      <xdr:col>8</xdr:col>
      <xdr:colOff>904159</xdr:colOff>
      <xdr:row>17</xdr:row>
      <xdr:rowOff>831875</xdr:rowOff>
    </xdr:to>
    <xdr:sp macro="" textlink="">
      <xdr:nvSpPr>
        <xdr:cNvPr id="13" name="Flèche vers le bas 12">
          <a:extLst>
            <a:ext uri="{FF2B5EF4-FFF2-40B4-BE49-F238E27FC236}">
              <a16:creationId xmlns:a16="http://schemas.microsoft.com/office/drawing/2014/main" id="{00000000-0008-0000-0000-00000D000000}"/>
            </a:ext>
          </a:extLst>
        </xdr:cNvPr>
        <xdr:cNvSpPr/>
      </xdr:nvSpPr>
      <xdr:spPr>
        <a:xfrm>
          <a:off x="16270682" y="5953741"/>
          <a:ext cx="337027" cy="758234"/>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621648</xdr:colOff>
      <xdr:row>17</xdr:row>
      <xdr:rowOff>57828</xdr:rowOff>
    </xdr:from>
    <xdr:to>
      <xdr:col>10</xdr:col>
      <xdr:colOff>958675</xdr:colOff>
      <xdr:row>17</xdr:row>
      <xdr:rowOff>816062</xdr:rowOff>
    </xdr:to>
    <xdr:sp macro="" textlink="">
      <xdr:nvSpPr>
        <xdr:cNvPr id="14" name="Flèche vers le bas 13">
          <a:extLst>
            <a:ext uri="{FF2B5EF4-FFF2-40B4-BE49-F238E27FC236}">
              <a16:creationId xmlns:a16="http://schemas.microsoft.com/office/drawing/2014/main" id="{00000000-0008-0000-0000-00000E000000}"/>
            </a:ext>
          </a:extLst>
        </xdr:cNvPr>
        <xdr:cNvSpPr/>
      </xdr:nvSpPr>
      <xdr:spPr>
        <a:xfrm>
          <a:off x="19347798" y="5937928"/>
          <a:ext cx="337027" cy="758234"/>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563820</xdr:colOff>
      <xdr:row>17</xdr:row>
      <xdr:rowOff>57828</xdr:rowOff>
    </xdr:from>
    <xdr:to>
      <xdr:col>11</xdr:col>
      <xdr:colOff>900847</xdr:colOff>
      <xdr:row>17</xdr:row>
      <xdr:rowOff>816062</xdr:rowOff>
    </xdr:to>
    <xdr:sp macro="" textlink="">
      <xdr:nvSpPr>
        <xdr:cNvPr id="15" name="Flèche vers le bas 14">
          <a:extLst>
            <a:ext uri="{FF2B5EF4-FFF2-40B4-BE49-F238E27FC236}">
              <a16:creationId xmlns:a16="http://schemas.microsoft.com/office/drawing/2014/main" id="{00000000-0008-0000-0000-00000F000000}"/>
            </a:ext>
          </a:extLst>
        </xdr:cNvPr>
        <xdr:cNvSpPr/>
      </xdr:nvSpPr>
      <xdr:spPr>
        <a:xfrm>
          <a:off x="20801270" y="5937928"/>
          <a:ext cx="337027" cy="758234"/>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549363</xdr:colOff>
      <xdr:row>17</xdr:row>
      <xdr:rowOff>72285</xdr:rowOff>
    </xdr:from>
    <xdr:to>
      <xdr:col>5</xdr:col>
      <xdr:colOff>886390</xdr:colOff>
      <xdr:row>17</xdr:row>
      <xdr:rowOff>830519</xdr:rowOff>
    </xdr:to>
    <xdr:sp macro="" textlink="">
      <xdr:nvSpPr>
        <xdr:cNvPr id="16" name="Flèche vers le bas 15">
          <a:extLst>
            <a:ext uri="{FF2B5EF4-FFF2-40B4-BE49-F238E27FC236}">
              <a16:creationId xmlns:a16="http://schemas.microsoft.com/office/drawing/2014/main" id="{00000000-0008-0000-0000-000010000000}"/>
            </a:ext>
          </a:extLst>
        </xdr:cNvPr>
        <xdr:cNvSpPr/>
      </xdr:nvSpPr>
      <xdr:spPr>
        <a:xfrm>
          <a:off x="11147513" y="5952385"/>
          <a:ext cx="337027" cy="758234"/>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3</xdr:col>
      <xdr:colOff>57150</xdr:colOff>
      <xdr:row>8</xdr:row>
      <xdr:rowOff>0</xdr:rowOff>
    </xdr:from>
    <xdr:ext cx="184731" cy="264560"/>
    <xdr:sp macro="" textlink="">
      <xdr:nvSpPr>
        <xdr:cNvPr id="2" name="ZoneTexte 1">
          <a:extLst>
            <a:ext uri="{FF2B5EF4-FFF2-40B4-BE49-F238E27FC236}">
              <a16:creationId xmlns:a16="http://schemas.microsoft.com/office/drawing/2014/main" id="{ECC2FFF5-C7D1-49C4-B24D-B0E1BA0F40D0}"/>
            </a:ext>
          </a:extLst>
        </xdr:cNvPr>
        <xdr:cNvSpPr txBox="1"/>
      </xdr:nvSpPr>
      <xdr:spPr>
        <a:xfrm>
          <a:off x="32124650" y="283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editAs="oneCell">
    <xdr:from>
      <xdr:col>2</xdr:col>
      <xdr:colOff>103910</xdr:colOff>
      <xdr:row>1</xdr:row>
      <xdr:rowOff>86591</xdr:rowOff>
    </xdr:from>
    <xdr:to>
      <xdr:col>2</xdr:col>
      <xdr:colOff>2383464</xdr:colOff>
      <xdr:row>1</xdr:row>
      <xdr:rowOff>1230426</xdr:rowOff>
    </xdr:to>
    <xdr:pic>
      <xdr:nvPicPr>
        <xdr:cNvPr id="6" name="Image 5">
          <a:extLst>
            <a:ext uri="{FF2B5EF4-FFF2-40B4-BE49-F238E27FC236}">
              <a16:creationId xmlns:a16="http://schemas.microsoft.com/office/drawing/2014/main" id="{1BDF4219-A791-47CF-936C-154EAFF49C67}"/>
            </a:ext>
          </a:extLst>
        </xdr:cNvPr>
        <xdr:cNvPicPr>
          <a:picLocks noChangeAspect="1"/>
        </xdr:cNvPicPr>
      </xdr:nvPicPr>
      <xdr:blipFill>
        <a:blip xmlns:r="http://schemas.openxmlformats.org/officeDocument/2006/relationships" r:embed="rId1"/>
        <a:stretch>
          <a:fillRect/>
        </a:stretch>
      </xdr:blipFill>
      <xdr:spPr>
        <a:xfrm>
          <a:off x="3424960" y="302491"/>
          <a:ext cx="2279554" cy="1143835"/>
        </a:xfrm>
        <a:prstGeom prst="rect">
          <a:avLst/>
        </a:prstGeom>
      </xdr:spPr>
    </xdr:pic>
    <xdr:clientData/>
  </xdr:twoCellAnchor>
  <xdr:oneCellAnchor>
    <xdr:from>
      <xdr:col>6</xdr:col>
      <xdr:colOff>0</xdr:colOff>
      <xdr:row>17</xdr:row>
      <xdr:rowOff>0</xdr:rowOff>
    </xdr:from>
    <xdr:ext cx="184731" cy="264560"/>
    <xdr:sp macro="" textlink="">
      <xdr:nvSpPr>
        <xdr:cNvPr id="45" name="ZoneTexte 44">
          <a:extLst>
            <a:ext uri="{FF2B5EF4-FFF2-40B4-BE49-F238E27FC236}">
              <a16:creationId xmlns:a16="http://schemas.microsoft.com/office/drawing/2014/main" id="{2416D040-C9B8-480F-9BCC-79818D1F768F}"/>
            </a:ext>
          </a:extLst>
        </xdr:cNvPr>
        <xdr:cNvSpPr txBox="1"/>
      </xdr:nvSpPr>
      <xdr:spPr>
        <a:xfrm>
          <a:off x="15240000" y="290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6</xdr:col>
      <xdr:colOff>0</xdr:colOff>
      <xdr:row>18</xdr:row>
      <xdr:rowOff>0</xdr:rowOff>
    </xdr:from>
    <xdr:to>
      <xdr:col>7</xdr:col>
      <xdr:colOff>4337</xdr:colOff>
      <xdr:row>18</xdr:row>
      <xdr:rowOff>1</xdr:rowOff>
    </xdr:to>
    <xdr:sp macro="" textlink="">
      <xdr:nvSpPr>
        <xdr:cNvPr id="46" name="Rectangle 4">
          <a:extLst>
            <a:ext uri="{FF2B5EF4-FFF2-40B4-BE49-F238E27FC236}">
              <a16:creationId xmlns:a16="http://schemas.microsoft.com/office/drawing/2014/main" id="{38AFFE37-A0A4-4E4B-8714-97F0DBF6C872}"/>
            </a:ext>
          </a:extLst>
        </xdr:cNvPr>
        <xdr:cNvSpPr/>
      </xdr:nvSpPr>
      <xdr:spPr>
        <a:xfrm>
          <a:off x="15240000" y="3619500"/>
          <a:ext cx="239287" cy="1"/>
        </a:xfrm>
        <a:prstGeom prst="wedgeRectCallout">
          <a:avLst>
            <a:gd name="adj1" fmla="val -63206"/>
            <a:gd name="adj2" fmla="val 8593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Le</a:t>
          </a:r>
          <a:r>
            <a:rPr lang="fr-FR" sz="1100" baseline="0"/>
            <a:t> soumissionnaire doit intégrer le montant de TVA applicable </a:t>
          </a:r>
          <a:endParaRPr lang="fr-FR" sz="1100"/>
        </a:p>
      </xdr:txBody>
    </xdr:sp>
    <xdr:clientData/>
  </xdr:twoCellAnchor>
  <xdr:twoCellAnchor>
    <xdr:from>
      <xdr:col>6</xdr:col>
      <xdr:colOff>0</xdr:colOff>
      <xdr:row>22</xdr:row>
      <xdr:rowOff>0</xdr:rowOff>
    </xdr:from>
    <xdr:to>
      <xdr:col>7</xdr:col>
      <xdr:colOff>4337</xdr:colOff>
      <xdr:row>22</xdr:row>
      <xdr:rowOff>1</xdr:rowOff>
    </xdr:to>
    <xdr:sp macro="" textlink="">
      <xdr:nvSpPr>
        <xdr:cNvPr id="47" name="Rectangle 4">
          <a:extLst>
            <a:ext uri="{FF2B5EF4-FFF2-40B4-BE49-F238E27FC236}">
              <a16:creationId xmlns:a16="http://schemas.microsoft.com/office/drawing/2014/main" id="{66A9835F-29CC-4567-8351-06DC78198C4A}"/>
            </a:ext>
          </a:extLst>
        </xdr:cNvPr>
        <xdr:cNvSpPr/>
      </xdr:nvSpPr>
      <xdr:spPr>
        <a:xfrm>
          <a:off x="15240000" y="5518150"/>
          <a:ext cx="239287" cy="1"/>
        </a:xfrm>
        <a:prstGeom prst="wedgeRectCallout">
          <a:avLst>
            <a:gd name="adj1" fmla="val -63206"/>
            <a:gd name="adj2" fmla="val 8593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Le</a:t>
          </a:r>
          <a:r>
            <a:rPr lang="fr-FR" sz="1100" baseline="0"/>
            <a:t> soumissionnaire doit intégrer le montant de TVA applicable </a:t>
          </a:r>
          <a:endParaRPr lang="fr-FR" sz="1100"/>
        </a:p>
      </xdr:txBody>
    </xdr:sp>
    <xdr:clientData/>
  </xdr:twoCellAnchor>
  <xdr:twoCellAnchor>
    <xdr:from>
      <xdr:col>6</xdr:col>
      <xdr:colOff>0</xdr:colOff>
      <xdr:row>26</xdr:row>
      <xdr:rowOff>0</xdr:rowOff>
    </xdr:from>
    <xdr:to>
      <xdr:col>7</xdr:col>
      <xdr:colOff>4337</xdr:colOff>
      <xdr:row>26</xdr:row>
      <xdr:rowOff>1</xdr:rowOff>
    </xdr:to>
    <xdr:sp macro="" textlink="">
      <xdr:nvSpPr>
        <xdr:cNvPr id="48" name="Rectangle 4">
          <a:extLst>
            <a:ext uri="{FF2B5EF4-FFF2-40B4-BE49-F238E27FC236}">
              <a16:creationId xmlns:a16="http://schemas.microsoft.com/office/drawing/2014/main" id="{3CF05748-0BAB-424C-8992-9AAF88F010B3}"/>
            </a:ext>
          </a:extLst>
        </xdr:cNvPr>
        <xdr:cNvSpPr/>
      </xdr:nvSpPr>
      <xdr:spPr>
        <a:xfrm>
          <a:off x="15240000" y="7270750"/>
          <a:ext cx="239287" cy="1"/>
        </a:xfrm>
        <a:prstGeom prst="wedgeRectCallout">
          <a:avLst>
            <a:gd name="adj1" fmla="val -63206"/>
            <a:gd name="adj2" fmla="val 8593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Le</a:t>
          </a:r>
          <a:r>
            <a:rPr lang="fr-FR" sz="1100" baseline="0"/>
            <a:t> soumissionnaire doit intégrer le montant de TVA applicable </a:t>
          </a:r>
          <a:endParaRPr lang="fr-FR" sz="1100"/>
        </a:p>
      </xdr:txBody>
    </xdr:sp>
    <xdr:clientData/>
  </xdr:twoCellAnchor>
  <xdr:twoCellAnchor>
    <xdr:from>
      <xdr:col>6</xdr:col>
      <xdr:colOff>0</xdr:colOff>
      <xdr:row>30</xdr:row>
      <xdr:rowOff>0</xdr:rowOff>
    </xdr:from>
    <xdr:to>
      <xdr:col>7</xdr:col>
      <xdr:colOff>4337</xdr:colOff>
      <xdr:row>30</xdr:row>
      <xdr:rowOff>1</xdr:rowOff>
    </xdr:to>
    <xdr:sp macro="" textlink="">
      <xdr:nvSpPr>
        <xdr:cNvPr id="49" name="Rectangle 4">
          <a:extLst>
            <a:ext uri="{FF2B5EF4-FFF2-40B4-BE49-F238E27FC236}">
              <a16:creationId xmlns:a16="http://schemas.microsoft.com/office/drawing/2014/main" id="{463ED066-2ED9-4B39-A77E-B0DDC9034E06}"/>
            </a:ext>
          </a:extLst>
        </xdr:cNvPr>
        <xdr:cNvSpPr/>
      </xdr:nvSpPr>
      <xdr:spPr>
        <a:xfrm>
          <a:off x="15240000" y="8997950"/>
          <a:ext cx="239287" cy="1"/>
        </a:xfrm>
        <a:prstGeom prst="wedgeRectCallout">
          <a:avLst>
            <a:gd name="adj1" fmla="val -63206"/>
            <a:gd name="adj2" fmla="val 8593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Le</a:t>
          </a:r>
          <a:r>
            <a:rPr lang="fr-FR" sz="1100" baseline="0"/>
            <a:t> soumissionnaire doit intégrer le montant de TVA applicable </a:t>
          </a:r>
          <a:endParaRPr lang="fr-FR" sz="1100"/>
        </a:p>
      </xdr:txBody>
    </xdr:sp>
    <xdr:clientData/>
  </xdr:twoCellAnchor>
  <xdr:twoCellAnchor>
    <xdr:from>
      <xdr:col>6</xdr:col>
      <xdr:colOff>0</xdr:colOff>
      <xdr:row>34</xdr:row>
      <xdr:rowOff>0</xdr:rowOff>
    </xdr:from>
    <xdr:to>
      <xdr:col>7</xdr:col>
      <xdr:colOff>4337</xdr:colOff>
      <xdr:row>34</xdr:row>
      <xdr:rowOff>1</xdr:rowOff>
    </xdr:to>
    <xdr:sp macro="" textlink="">
      <xdr:nvSpPr>
        <xdr:cNvPr id="50" name="Rectangle 4">
          <a:extLst>
            <a:ext uri="{FF2B5EF4-FFF2-40B4-BE49-F238E27FC236}">
              <a16:creationId xmlns:a16="http://schemas.microsoft.com/office/drawing/2014/main" id="{4263B44D-1046-45DC-986B-2E3608FF762F}"/>
            </a:ext>
          </a:extLst>
        </xdr:cNvPr>
        <xdr:cNvSpPr/>
      </xdr:nvSpPr>
      <xdr:spPr>
        <a:xfrm>
          <a:off x="15240000" y="10725150"/>
          <a:ext cx="239287" cy="1"/>
        </a:xfrm>
        <a:prstGeom prst="wedgeRectCallout">
          <a:avLst>
            <a:gd name="adj1" fmla="val -63206"/>
            <a:gd name="adj2" fmla="val 8593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Le</a:t>
          </a:r>
          <a:r>
            <a:rPr lang="fr-FR" sz="1100" baseline="0"/>
            <a:t> soumissionnaire doit intégrer le montant de TVA applicable </a:t>
          </a:r>
          <a:endParaRPr lang="fr-FR"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6</xdr:col>
      <xdr:colOff>0</xdr:colOff>
      <xdr:row>9</xdr:row>
      <xdr:rowOff>0</xdr:rowOff>
    </xdr:from>
    <xdr:ext cx="184731" cy="264560"/>
    <xdr:sp macro="" textlink="">
      <xdr:nvSpPr>
        <xdr:cNvPr id="2" name="ZoneTexte 1">
          <a:extLst>
            <a:ext uri="{FF2B5EF4-FFF2-40B4-BE49-F238E27FC236}">
              <a16:creationId xmlns:a16="http://schemas.microsoft.com/office/drawing/2014/main" id="{E5F2E1FD-8A09-4307-A583-70CFF2747C33}"/>
            </a:ext>
          </a:extLst>
        </xdr:cNvPr>
        <xdr:cNvSpPr txBox="1"/>
      </xdr:nvSpPr>
      <xdr:spPr>
        <a:xfrm>
          <a:off x="32124650" y="283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6</xdr:col>
      <xdr:colOff>0</xdr:colOff>
      <xdr:row>10</xdr:row>
      <xdr:rowOff>0</xdr:rowOff>
    </xdr:from>
    <xdr:to>
      <xdr:col>7</xdr:col>
      <xdr:colOff>4337</xdr:colOff>
      <xdr:row>10</xdr:row>
      <xdr:rowOff>1</xdr:rowOff>
    </xdr:to>
    <xdr:sp macro="" textlink="">
      <xdr:nvSpPr>
        <xdr:cNvPr id="5" name="Rectangle 4">
          <a:extLst>
            <a:ext uri="{FF2B5EF4-FFF2-40B4-BE49-F238E27FC236}">
              <a16:creationId xmlns:a16="http://schemas.microsoft.com/office/drawing/2014/main" id="{E2B202C0-A219-48FE-A7E6-4A11AF2FB477}"/>
            </a:ext>
          </a:extLst>
        </xdr:cNvPr>
        <xdr:cNvSpPr/>
      </xdr:nvSpPr>
      <xdr:spPr>
        <a:xfrm>
          <a:off x="32298811" y="5093253"/>
          <a:ext cx="1189076" cy="1637748"/>
        </a:xfrm>
        <a:prstGeom prst="wedgeRectCallout">
          <a:avLst>
            <a:gd name="adj1" fmla="val -63206"/>
            <a:gd name="adj2" fmla="val 8593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Le</a:t>
          </a:r>
          <a:r>
            <a:rPr lang="fr-FR" sz="1100" baseline="0"/>
            <a:t> soumissionnaire doit intégrer le montant de TVA applicable </a:t>
          </a:r>
          <a:endParaRPr lang="fr-FR" sz="1100"/>
        </a:p>
      </xdr:txBody>
    </xdr:sp>
    <xdr:clientData/>
  </xdr:twoCellAnchor>
  <xdr:twoCellAnchor editAs="oneCell">
    <xdr:from>
      <xdr:col>2</xdr:col>
      <xdr:colOff>103910</xdr:colOff>
      <xdr:row>1</xdr:row>
      <xdr:rowOff>86591</xdr:rowOff>
    </xdr:from>
    <xdr:to>
      <xdr:col>2</xdr:col>
      <xdr:colOff>2383464</xdr:colOff>
      <xdr:row>1</xdr:row>
      <xdr:rowOff>1230426</xdr:rowOff>
    </xdr:to>
    <xdr:pic>
      <xdr:nvPicPr>
        <xdr:cNvPr id="6" name="Image 5">
          <a:extLst>
            <a:ext uri="{FF2B5EF4-FFF2-40B4-BE49-F238E27FC236}">
              <a16:creationId xmlns:a16="http://schemas.microsoft.com/office/drawing/2014/main" id="{5EEC1060-7DFD-4489-A5B1-8AFEA3F3CE2B}"/>
            </a:ext>
          </a:extLst>
        </xdr:cNvPr>
        <xdr:cNvPicPr>
          <a:picLocks noChangeAspect="1"/>
        </xdr:cNvPicPr>
      </xdr:nvPicPr>
      <xdr:blipFill>
        <a:blip xmlns:r="http://schemas.openxmlformats.org/officeDocument/2006/relationships" r:embed="rId1"/>
        <a:stretch>
          <a:fillRect/>
        </a:stretch>
      </xdr:blipFill>
      <xdr:spPr>
        <a:xfrm>
          <a:off x="3424960" y="302491"/>
          <a:ext cx="2279554" cy="1143835"/>
        </a:xfrm>
        <a:prstGeom prst="rect">
          <a:avLst/>
        </a:prstGeom>
      </xdr:spPr>
    </xdr:pic>
    <xdr:clientData/>
  </xdr:twoCellAnchor>
  <xdr:twoCellAnchor>
    <xdr:from>
      <xdr:col>6</xdr:col>
      <xdr:colOff>0</xdr:colOff>
      <xdr:row>14</xdr:row>
      <xdr:rowOff>0</xdr:rowOff>
    </xdr:from>
    <xdr:to>
      <xdr:col>7</xdr:col>
      <xdr:colOff>4337</xdr:colOff>
      <xdr:row>14</xdr:row>
      <xdr:rowOff>1</xdr:rowOff>
    </xdr:to>
    <xdr:sp macro="" textlink="">
      <xdr:nvSpPr>
        <xdr:cNvPr id="23" name="Rectangle 4">
          <a:extLst>
            <a:ext uri="{FF2B5EF4-FFF2-40B4-BE49-F238E27FC236}">
              <a16:creationId xmlns:a16="http://schemas.microsoft.com/office/drawing/2014/main" id="{A0EA768D-314C-4441-97C7-0B349AD50593}"/>
            </a:ext>
          </a:extLst>
        </xdr:cNvPr>
        <xdr:cNvSpPr/>
      </xdr:nvSpPr>
      <xdr:spPr>
        <a:xfrm>
          <a:off x="15227549" y="3623235"/>
          <a:ext cx="240906" cy="1"/>
        </a:xfrm>
        <a:prstGeom prst="wedgeRectCallout">
          <a:avLst>
            <a:gd name="adj1" fmla="val -63206"/>
            <a:gd name="adj2" fmla="val 8593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Le</a:t>
          </a:r>
          <a:r>
            <a:rPr lang="fr-FR" sz="1100" baseline="0"/>
            <a:t> soumissionnaire doit intégrer le montant de TVA applicable </a:t>
          </a:r>
          <a:endParaRPr lang="fr-FR" sz="1100"/>
        </a:p>
      </xdr:txBody>
    </xdr:sp>
    <xdr:clientData/>
  </xdr:twoCellAnchor>
  <xdr:twoCellAnchor>
    <xdr:from>
      <xdr:col>6</xdr:col>
      <xdr:colOff>0</xdr:colOff>
      <xdr:row>18</xdr:row>
      <xdr:rowOff>0</xdr:rowOff>
    </xdr:from>
    <xdr:to>
      <xdr:col>7</xdr:col>
      <xdr:colOff>4337</xdr:colOff>
      <xdr:row>18</xdr:row>
      <xdr:rowOff>1</xdr:rowOff>
    </xdr:to>
    <xdr:sp macro="" textlink="">
      <xdr:nvSpPr>
        <xdr:cNvPr id="24" name="Rectangle 4">
          <a:extLst>
            <a:ext uri="{FF2B5EF4-FFF2-40B4-BE49-F238E27FC236}">
              <a16:creationId xmlns:a16="http://schemas.microsoft.com/office/drawing/2014/main" id="{2A074E6F-8AFC-4E6B-9C84-E67C8227C785}"/>
            </a:ext>
          </a:extLst>
        </xdr:cNvPr>
        <xdr:cNvSpPr/>
      </xdr:nvSpPr>
      <xdr:spPr>
        <a:xfrm>
          <a:off x="15227549" y="3623235"/>
          <a:ext cx="240906" cy="1"/>
        </a:xfrm>
        <a:prstGeom prst="wedgeRectCallout">
          <a:avLst>
            <a:gd name="adj1" fmla="val -63206"/>
            <a:gd name="adj2" fmla="val 8593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Le</a:t>
          </a:r>
          <a:r>
            <a:rPr lang="fr-FR" sz="1100" baseline="0"/>
            <a:t> soumissionnaire doit intégrer le montant de TVA applicable </a:t>
          </a:r>
          <a:endParaRPr lang="fr-FR" sz="1100"/>
        </a:p>
      </xdr:txBody>
    </xdr:sp>
    <xdr:clientData/>
  </xdr:twoCellAnchor>
  <xdr:twoCellAnchor>
    <xdr:from>
      <xdr:col>6</xdr:col>
      <xdr:colOff>0</xdr:colOff>
      <xdr:row>22</xdr:row>
      <xdr:rowOff>0</xdr:rowOff>
    </xdr:from>
    <xdr:to>
      <xdr:col>7</xdr:col>
      <xdr:colOff>4337</xdr:colOff>
      <xdr:row>22</xdr:row>
      <xdr:rowOff>1</xdr:rowOff>
    </xdr:to>
    <xdr:sp macro="" textlink="">
      <xdr:nvSpPr>
        <xdr:cNvPr id="25" name="Rectangle 4">
          <a:extLst>
            <a:ext uri="{FF2B5EF4-FFF2-40B4-BE49-F238E27FC236}">
              <a16:creationId xmlns:a16="http://schemas.microsoft.com/office/drawing/2014/main" id="{20DF8D3F-44B2-4BB7-8B6E-BED00A6945BF}"/>
            </a:ext>
          </a:extLst>
        </xdr:cNvPr>
        <xdr:cNvSpPr/>
      </xdr:nvSpPr>
      <xdr:spPr>
        <a:xfrm>
          <a:off x="15227549" y="3623235"/>
          <a:ext cx="240906" cy="1"/>
        </a:xfrm>
        <a:prstGeom prst="wedgeRectCallout">
          <a:avLst>
            <a:gd name="adj1" fmla="val -63206"/>
            <a:gd name="adj2" fmla="val 8593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Le</a:t>
          </a:r>
          <a:r>
            <a:rPr lang="fr-FR" sz="1100" baseline="0"/>
            <a:t> soumissionnaire doit intégrer le montant de TVA applicable </a:t>
          </a:r>
          <a:endParaRPr lang="fr-FR" sz="1100"/>
        </a:p>
      </xdr:txBody>
    </xdr:sp>
    <xdr:clientData/>
  </xdr:twoCellAnchor>
  <xdr:twoCellAnchor>
    <xdr:from>
      <xdr:col>6</xdr:col>
      <xdr:colOff>0</xdr:colOff>
      <xdr:row>26</xdr:row>
      <xdr:rowOff>0</xdr:rowOff>
    </xdr:from>
    <xdr:to>
      <xdr:col>7</xdr:col>
      <xdr:colOff>4337</xdr:colOff>
      <xdr:row>26</xdr:row>
      <xdr:rowOff>1</xdr:rowOff>
    </xdr:to>
    <xdr:sp macro="" textlink="">
      <xdr:nvSpPr>
        <xdr:cNvPr id="26" name="Rectangle 4">
          <a:extLst>
            <a:ext uri="{FF2B5EF4-FFF2-40B4-BE49-F238E27FC236}">
              <a16:creationId xmlns:a16="http://schemas.microsoft.com/office/drawing/2014/main" id="{9C851DC9-6D0B-4106-9F5D-4E06A67635DA}"/>
            </a:ext>
          </a:extLst>
        </xdr:cNvPr>
        <xdr:cNvSpPr/>
      </xdr:nvSpPr>
      <xdr:spPr>
        <a:xfrm>
          <a:off x="15227549" y="3623235"/>
          <a:ext cx="240906" cy="1"/>
        </a:xfrm>
        <a:prstGeom prst="wedgeRectCallout">
          <a:avLst>
            <a:gd name="adj1" fmla="val -63206"/>
            <a:gd name="adj2" fmla="val 8593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Le</a:t>
          </a:r>
          <a:r>
            <a:rPr lang="fr-FR" sz="1100" baseline="0"/>
            <a:t> soumissionnaire doit intégrer le montant de TVA applicable </a:t>
          </a:r>
          <a:endParaRPr lang="fr-FR" sz="1100"/>
        </a:p>
      </xdr:txBody>
    </xdr:sp>
    <xdr:clientData/>
  </xdr:twoCellAnchor>
  <xdr:twoCellAnchor>
    <xdr:from>
      <xdr:col>6</xdr:col>
      <xdr:colOff>0</xdr:colOff>
      <xdr:row>38</xdr:row>
      <xdr:rowOff>0</xdr:rowOff>
    </xdr:from>
    <xdr:to>
      <xdr:col>7</xdr:col>
      <xdr:colOff>4337</xdr:colOff>
      <xdr:row>38</xdr:row>
      <xdr:rowOff>1</xdr:rowOff>
    </xdr:to>
    <xdr:sp macro="" textlink="">
      <xdr:nvSpPr>
        <xdr:cNvPr id="27" name="Rectangle 4">
          <a:extLst>
            <a:ext uri="{FF2B5EF4-FFF2-40B4-BE49-F238E27FC236}">
              <a16:creationId xmlns:a16="http://schemas.microsoft.com/office/drawing/2014/main" id="{D557063D-48C9-46D9-96BD-4BA995117719}"/>
            </a:ext>
          </a:extLst>
        </xdr:cNvPr>
        <xdr:cNvSpPr/>
      </xdr:nvSpPr>
      <xdr:spPr>
        <a:xfrm>
          <a:off x="15227549" y="3623235"/>
          <a:ext cx="240906" cy="1"/>
        </a:xfrm>
        <a:prstGeom prst="wedgeRectCallout">
          <a:avLst>
            <a:gd name="adj1" fmla="val -63206"/>
            <a:gd name="adj2" fmla="val 8593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Le</a:t>
          </a:r>
          <a:r>
            <a:rPr lang="fr-FR" sz="1100" baseline="0"/>
            <a:t> soumissionnaire doit intégrer le montant de TVA applicable </a:t>
          </a:r>
          <a:endParaRPr lang="fr-FR"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3" Type="http://schemas.openxmlformats.org/officeDocument/2006/relationships/ctrlProp" Target="../ctrlProps/ctrlProp1.xml"/><Relationship Id="rId7" Type="http://schemas.openxmlformats.org/officeDocument/2006/relationships/ctrlProp" Target="../ctrlProps/ctrlProp5.xml"/><Relationship Id="rId12" Type="http://schemas.openxmlformats.org/officeDocument/2006/relationships/ctrlProp" Target="../ctrlProps/ctrlProp10.xml"/><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ctrlProp" Target="../ctrlProps/ctrlProp4.xml"/><Relationship Id="rId11" Type="http://schemas.openxmlformats.org/officeDocument/2006/relationships/ctrlProp" Target="../ctrlProps/ctrlProp9.xml"/><Relationship Id="rId5" Type="http://schemas.openxmlformats.org/officeDocument/2006/relationships/ctrlProp" Target="../ctrlProps/ctrlProp3.xml"/><Relationship Id="rId10" Type="http://schemas.openxmlformats.org/officeDocument/2006/relationships/ctrlProp" Target="../ctrlProps/ctrlProp8.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7BEE0-1EE1-47A8-96A9-455A7E333327}">
  <dimension ref="A2:E4"/>
  <sheetViews>
    <sheetView workbookViewId="0">
      <selection activeCell="C5" sqref="C5"/>
    </sheetView>
  </sheetViews>
  <sheetFormatPr baseColWidth="10" defaultRowHeight="15.5" x14ac:dyDescent="0.35"/>
  <cols>
    <col min="3" max="3" width="18.1640625" customWidth="1"/>
    <col min="4" max="4" width="20.33203125" customWidth="1"/>
    <col min="5" max="5" width="18.58203125" customWidth="1"/>
  </cols>
  <sheetData>
    <row r="2" spans="1:5" ht="83" customHeight="1" x14ac:dyDescent="0.35">
      <c r="A2" s="185" t="s">
        <v>72</v>
      </c>
      <c r="B2" s="186"/>
      <c r="C2" s="172" t="s">
        <v>69</v>
      </c>
      <c r="D2" s="172" t="s">
        <v>70</v>
      </c>
      <c r="E2" s="172" t="s">
        <v>71</v>
      </c>
    </row>
    <row r="3" spans="1:5" ht="63" customHeight="1" x14ac:dyDescent="0.35">
      <c r="A3" s="173" t="s">
        <v>73</v>
      </c>
      <c r="B3" s="174"/>
      <c r="C3" s="175"/>
      <c r="D3" s="175"/>
      <c r="E3" s="175"/>
    </row>
    <row r="4" spans="1:5" ht="32" customHeight="1" x14ac:dyDescent="0.35">
      <c r="A4" s="173" t="s">
        <v>74</v>
      </c>
      <c r="B4" s="174"/>
      <c r="C4" s="175"/>
      <c r="D4" s="175"/>
      <c r="E4" s="175"/>
    </row>
  </sheetData>
  <mergeCells count="3">
    <mergeCell ref="A2:B2"/>
    <mergeCell ref="A3:B3"/>
    <mergeCell ref="A4:B4"/>
  </mergeCells>
  <phoneticPr fontId="32" type="noConversion"/>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078" r:id="rId3" name="Check Box 6">
              <controlPr defaultSize="0" autoFill="0" autoLine="0" autoPict="0">
                <anchor moveWithCells="1">
                  <from>
                    <xdr:col>2</xdr:col>
                    <xdr:colOff>57150</xdr:colOff>
                    <xdr:row>2</xdr:row>
                    <xdr:rowOff>69850</xdr:rowOff>
                  </from>
                  <to>
                    <xdr:col>2</xdr:col>
                    <xdr:colOff>450850</xdr:colOff>
                    <xdr:row>2</xdr:row>
                    <xdr:rowOff>304800</xdr:rowOff>
                  </to>
                </anchor>
              </controlPr>
            </control>
          </mc:Choice>
        </mc:AlternateContent>
        <mc:AlternateContent xmlns:mc="http://schemas.openxmlformats.org/markup-compatibility/2006">
          <mc:Choice Requires="x14">
            <control shapeId="3080" r:id="rId4" name="Check Box 8">
              <controlPr defaultSize="0" autoFill="0" autoLine="0" autoPict="0">
                <anchor moveWithCells="1">
                  <from>
                    <xdr:col>2</xdr:col>
                    <xdr:colOff>57150</xdr:colOff>
                    <xdr:row>2</xdr:row>
                    <xdr:rowOff>69850</xdr:rowOff>
                  </from>
                  <to>
                    <xdr:col>2</xdr:col>
                    <xdr:colOff>450850</xdr:colOff>
                    <xdr:row>2</xdr:row>
                    <xdr:rowOff>304800</xdr:rowOff>
                  </to>
                </anchor>
              </controlPr>
            </control>
          </mc:Choice>
        </mc:AlternateContent>
        <mc:AlternateContent xmlns:mc="http://schemas.openxmlformats.org/markup-compatibility/2006">
          <mc:Choice Requires="x14">
            <control shapeId="3082" r:id="rId5" name="Check Box 10">
              <controlPr defaultSize="0" autoFill="0" autoLine="0" autoPict="0">
                <anchor moveWithCells="1">
                  <from>
                    <xdr:col>2</xdr:col>
                    <xdr:colOff>57150</xdr:colOff>
                    <xdr:row>2</xdr:row>
                    <xdr:rowOff>69850</xdr:rowOff>
                  </from>
                  <to>
                    <xdr:col>2</xdr:col>
                    <xdr:colOff>450850</xdr:colOff>
                    <xdr:row>2</xdr:row>
                    <xdr:rowOff>304800</xdr:rowOff>
                  </to>
                </anchor>
              </controlPr>
            </control>
          </mc:Choice>
        </mc:AlternateContent>
        <mc:AlternateContent xmlns:mc="http://schemas.openxmlformats.org/markup-compatibility/2006">
          <mc:Choice Requires="x14">
            <control shapeId="3084" r:id="rId6" name="Check Box 12">
              <controlPr defaultSize="0" autoFill="0" autoLine="0" autoPict="0">
                <anchor moveWithCells="1">
                  <from>
                    <xdr:col>2</xdr:col>
                    <xdr:colOff>419100</xdr:colOff>
                    <xdr:row>2</xdr:row>
                    <xdr:rowOff>69850</xdr:rowOff>
                  </from>
                  <to>
                    <xdr:col>2</xdr:col>
                    <xdr:colOff>812800</xdr:colOff>
                    <xdr:row>2</xdr:row>
                    <xdr:rowOff>311150</xdr:rowOff>
                  </to>
                </anchor>
              </controlPr>
            </control>
          </mc:Choice>
        </mc:AlternateContent>
        <mc:AlternateContent xmlns:mc="http://schemas.openxmlformats.org/markup-compatibility/2006">
          <mc:Choice Requires="x14">
            <control shapeId="3085" r:id="rId7" name="Check Box 13">
              <controlPr defaultSize="0" autoFill="0" autoLine="0" autoPict="0">
                <anchor moveWithCells="1">
                  <from>
                    <xdr:col>3</xdr:col>
                    <xdr:colOff>57150</xdr:colOff>
                    <xdr:row>2</xdr:row>
                    <xdr:rowOff>69850</xdr:rowOff>
                  </from>
                  <to>
                    <xdr:col>3</xdr:col>
                    <xdr:colOff>450850</xdr:colOff>
                    <xdr:row>2</xdr:row>
                    <xdr:rowOff>304800</xdr:rowOff>
                  </to>
                </anchor>
              </controlPr>
            </control>
          </mc:Choice>
        </mc:AlternateContent>
        <mc:AlternateContent xmlns:mc="http://schemas.openxmlformats.org/markup-compatibility/2006">
          <mc:Choice Requires="x14">
            <control shapeId="3086" r:id="rId8" name="Check Box 14">
              <controlPr defaultSize="0" autoFill="0" autoLine="0" autoPict="0">
                <anchor moveWithCells="1">
                  <from>
                    <xdr:col>3</xdr:col>
                    <xdr:colOff>57150</xdr:colOff>
                    <xdr:row>2</xdr:row>
                    <xdr:rowOff>69850</xdr:rowOff>
                  </from>
                  <to>
                    <xdr:col>3</xdr:col>
                    <xdr:colOff>450850</xdr:colOff>
                    <xdr:row>2</xdr:row>
                    <xdr:rowOff>304800</xdr:rowOff>
                  </to>
                </anchor>
              </controlPr>
            </control>
          </mc:Choice>
        </mc:AlternateContent>
        <mc:AlternateContent xmlns:mc="http://schemas.openxmlformats.org/markup-compatibility/2006">
          <mc:Choice Requires="x14">
            <control shapeId="3087" r:id="rId9" name="Check Box 15">
              <controlPr defaultSize="0" autoFill="0" autoLine="0" autoPict="0">
                <anchor moveWithCells="1">
                  <from>
                    <xdr:col>3</xdr:col>
                    <xdr:colOff>57150</xdr:colOff>
                    <xdr:row>2</xdr:row>
                    <xdr:rowOff>69850</xdr:rowOff>
                  </from>
                  <to>
                    <xdr:col>3</xdr:col>
                    <xdr:colOff>450850</xdr:colOff>
                    <xdr:row>2</xdr:row>
                    <xdr:rowOff>304800</xdr:rowOff>
                  </to>
                </anchor>
              </controlPr>
            </control>
          </mc:Choice>
        </mc:AlternateContent>
        <mc:AlternateContent xmlns:mc="http://schemas.openxmlformats.org/markup-compatibility/2006">
          <mc:Choice Requires="x14">
            <control shapeId="3088" r:id="rId10" name="Check Box 16">
              <controlPr defaultSize="0" autoFill="0" autoLine="0" autoPict="0">
                <anchor moveWithCells="1">
                  <from>
                    <xdr:col>3</xdr:col>
                    <xdr:colOff>419100</xdr:colOff>
                    <xdr:row>2</xdr:row>
                    <xdr:rowOff>69850</xdr:rowOff>
                  </from>
                  <to>
                    <xdr:col>3</xdr:col>
                    <xdr:colOff>812800</xdr:colOff>
                    <xdr:row>2</xdr:row>
                    <xdr:rowOff>311150</xdr:rowOff>
                  </to>
                </anchor>
              </controlPr>
            </control>
          </mc:Choice>
        </mc:AlternateContent>
        <mc:AlternateContent xmlns:mc="http://schemas.openxmlformats.org/markup-compatibility/2006">
          <mc:Choice Requires="x14">
            <control shapeId="3089" r:id="rId11" name="Check Box 17">
              <controlPr defaultSize="0" autoFill="0" autoLine="0" autoPict="0">
                <anchor moveWithCells="1">
                  <from>
                    <xdr:col>4</xdr:col>
                    <xdr:colOff>57150</xdr:colOff>
                    <xdr:row>2</xdr:row>
                    <xdr:rowOff>69850</xdr:rowOff>
                  </from>
                  <to>
                    <xdr:col>4</xdr:col>
                    <xdr:colOff>450850</xdr:colOff>
                    <xdr:row>2</xdr:row>
                    <xdr:rowOff>304800</xdr:rowOff>
                  </to>
                </anchor>
              </controlPr>
            </control>
          </mc:Choice>
        </mc:AlternateContent>
        <mc:AlternateContent xmlns:mc="http://schemas.openxmlformats.org/markup-compatibility/2006">
          <mc:Choice Requires="x14">
            <control shapeId="3090" r:id="rId12" name="Check Box 18">
              <controlPr defaultSize="0" autoFill="0" autoLine="0" autoPict="0">
                <anchor moveWithCells="1">
                  <from>
                    <xdr:col>4</xdr:col>
                    <xdr:colOff>57150</xdr:colOff>
                    <xdr:row>2</xdr:row>
                    <xdr:rowOff>69850</xdr:rowOff>
                  </from>
                  <to>
                    <xdr:col>4</xdr:col>
                    <xdr:colOff>450850</xdr:colOff>
                    <xdr:row>2</xdr:row>
                    <xdr:rowOff>304800</xdr:rowOff>
                  </to>
                </anchor>
              </controlPr>
            </control>
          </mc:Choice>
        </mc:AlternateContent>
        <mc:AlternateContent xmlns:mc="http://schemas.openxmlformats.org/markup-compatibility/2006">
          <mc:Choice Requires="x14">
            <control shapeId="3091" r:id="rId13" name="Check Box 19">
              <controlPr defaultSize="0" autoFill="0" autoLine="0" autoPict="0">
                <anchor moveWithCells="1">
                  <from>
                    <xdr:col>4</xdr:col>
                    <xdr:colOff>57150</xdr:colOff>
                    <xdr:row>2</xdr:row>
                    <xdr:rowOff>69850</xdr:rowOff>
                  </from>
                  <to>
                    <xdr:col>4</xdr:col>
                    <xdr:colOff>450850</xdr:colOff>
                    <xdr:row>2</xdr:row>
                    <xdr:rowOff>304800</xdr:rowOff>
                  </to>
                </anchor>
              </controlPr>
            </control>
          </mc:Choice>
        </mc:AlternateContent>
        <mc:AlternateContent xmlns:mc="http://schemas.openxmlformats.org/markup-compatibility/2006">
          <mc:Choice Requires="x14">
            <control shapeId="3092" r:id="rId14" name="Check Box 20">
              <controlPr defaultSize="0" autoFill="0" autoLine="0" autoPict="0">
                <anchor moveWithCells="1">
                  <from>
                    <xdr:col>4</xdr:col>
                    <xdr:colOff>419100</xdr:colOff>
                    <xdr:row>2</xdr:row>
                    <xdr:rowOff>69850</xdr:rowOff>
                  </from>
                  <to>
                    <xdr:col>4</xdr:col>
                    <xdr:colOff>812800</xdr:colOff>
                    <xdr:row>2</xdr:row>
                    <xdr:rowOff>311150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62"/>
  <sheetViews>
    <sheetView showGridLines="0" topLeftCell="A19" zoomScale="51" zoomScaleNormal="51" zoomScaleSheetLayoutView="55" zoomScalePageLayoutView="70" workbookViewId="0">
      <selection activeCell="C53" sqref="C53"/>
    </sheetView>
  </sheetViews>
  <sheetFormatPr baseColWidth="10" defaultColWidth="10" defaultRowHeight="17.149999999999999" customHeight="1" x14ac:dyDescent="0.35"/>
  <cols>
    <col min="1" max="1" width="2.5" style="3" customWidth="1"/>
    <col min="2" max="2" width="41.08203125" style="3" customWidth="1"/>
    <col min="3" max="3" width="59.33203125" style="3" bestFit="1" customWidth="1"/>
    <col min="4" max="4" width="35.75" style="3" customWidth="1"/>
    <col min="5" max="5" width="41.5" style="3" customWidth="1"/>
    <col min="6" max="6" width="27.33203125" style="3" customWidth="1"/>
    <col min="7" max="14" width="19.83203125" style="3" customWidth="1"/>
    <col min="15" max="15" width="4.6640625" style="3" customWidth="1"/>
    <col min="16" max="16" width="19" style="3" customWidth="1"/>
    <col min="17" max="19" width="15.5" style="3" customWidth="1"/>
    <col min="20" max="20" width="3.08203125" style="3" customWidth="1"/>
    <col min="21" max="25" width="10" style="3"/>
    <col min="26" max="26" width="35.1640625" style="3" hidden="1" customWidth="1"/>
    <col min="27" max="16384" width="10" style="3"/>
  </cols>
  <sheetData>
    <row r="1" spans="1:26" ht="17.149999999999999" customHeight="1" thickBot="1" x14ac:dyDescent="0.4">
      <c r="A1"/>
      <c r="B1"/>
      <c r="C1" s="1"/>
      <c r="D1" s="1"/>
      <c r="E1" s="1"/>
      <c r="F1" s="1"/>
      <c r="G1" s="1"/>
      <c r="H1" s="1"/>
      <c r="I1" s="1"/>
      <c r="J1" s="1"/>
      <c r="K1" s="1"/>
      <c r="L1" s="1"/>
      <c r="M1" s="1"/>
      <c r="N1" s="1"/>
      <c r="O1"/>
    </row>
    <row r="2" spans="1:26" ht="109.75" customHeight="1" thickBot="1" x14ac:dyDescent="0.4">
      <c r="A2"/>
      <c r="B2"/>
      <c r="C2" s="135" t="s">
        <v>34</v>
      </c>
      <c r="D2" s="136"/>
      <c r="E2" s="136"/>
      <c r="F2" s="136"/>
      <c r="G2" s="136"/>
      <c r="H2" s="136"/>
      <c r="I2" s="136"/>
      <c r="J2" s="136"/>
      <c r="K2" s="136"/>
      <c r="L2" s="136"/>
      <c r="M2" s="136"/>
      <c r="N2" s="136"/>
      <c r="O2" s="136"/>
      <c r="P2" s="136"/>
      <c r="Q2" s="136"/>
      <c r="R2" s="136"/>
      <c r="S2" s="136"/>
      <c r="T2" s="137"/>
    </row>
    <row r="3" spans="1:26" ht="8.25" customHeight="1" x14ac:dyDescent="0.45">
      <c r="A3"/>
      <c r="B3"/>
      <c r="C3" s="42"/>
      <c r="D3" s="43"/>
      <c r="E3" s="43"/>
      <c r="F3" s="43"/>
      <c r="G3" s="43"/>
      <c r="H3" s="43"/>
      <c r="I3" s="43"/>
      <c r="J3" s="43"/>
      <c r="K3" s="43"/>
      <c r="L3" s="43"/>
      <c r="M3" s="43"/>
      <c r="N3" s="43"/>
      <c r="O3" s="43"/>
      <c r="P3" s="43"/>
      <c r="Q3" s="43"/>
      <c r="R3" s="43"/>
      <c r="S3" s="43"/>
      <c r="T3" s="44"/>
    </row>
    <row r="4" spans="1:26" ht="23.5" customHeight="1" x14ac:dyDescent="0.45">
      <c r="A4"/>
      <c r="B4"/>
      <c r="C4" s="45"/>
      <c r="D4" s="138" t="s">
        <v>0</v>
      </c>
      <c r="E4" s="138"/>
      <c r="F4" s="139"/>
      <c r="G4" s="139"/>
      <c r="H4" s="139"/>
      <c r="I4" s="139"/>
      <c r="J4" s="139"/>
      <c r="K4" s="139"/>
      <c r="L4" s="139"/>
      <c r="M4" s="139"/>
      <c r="N4" s="139"/>
      <c r="O4" s="4"/>
      <c r="P4" s="4"/>
      <c r="Q4" s="4"/>
      <c r="R4" s="4"/>
      <c r="S4" s="4"/>
      <c r="T4" s="46"/>
    </row>
    <row r="5" spans="1:26" ht="8.25" customHeight="1" x14ac:dyDescent="0.45">
      <c r="A5" s="2"/>
      <c r="B5" s="2"/>
      <c r="C5" s="47"/>
      <c r="D5" s="48"/>
      <c r="E5" s="48"/>
      <c r="F5" s="48"/>
      <c r="G5" s="48"/>
      <c r="H5" s="48"/>
      <c r="I5" s="48"/>
      <c r="J5" s="48"/>
      <c r="K5" s="49"/>
      <c r="L5" s="49"/>
      <c r="M5" s="49"/>
      <c r="N5" s="4"/>
      <c r="O5" s="4"/>
      <c r="P5" s="4"/>
      <c r="Q5" s="4"/>
      <c r="R5" s="4"/>
      <c r="S5" s="4"/>
      <c r="T5" s="46"/>
    </row>
    <row r="6" spans="1:26" ht="17.149999999999999" customHeight="1" x14ac:dyDescent="0.45">
      <c r="A6" s="2"/>
      <c r="B6" s="2"/>
      <c r="C6" s="47"/>
      <c r="D6" s="50" t="s">
        <v>1</v>
      </c>
      <c r="E6" s="50"/>
      <c r="F6" s="50"/>
      <c r="G6" s="51"/>
      <c r="H6" s="51"/>
      <c r="I6" s="51"/>
      <c r="J6" s="51"/>
      <c r="K6" s="51"/>
      <c r="L6" s="51"/>
      <c r="M6" s="51"/>
      <c r="N6" s="4"/>
      <c r="O6" s="4"/>
      <c r="P6" s="4"/>
      <c r="Q6" s="4"/>
      <c r="R6" s="4"/>
      <c r="S6" s="4"/>
      <c r="T6" s="46"/>
    </row>
    <row r="7" spans="1:26" ht="5.5" customHeight="1" x14ac:dyDescent="0.45">
      <c r="C7" s="53"/>
      <c r="D7" s="52"/>
      <c r="E7" s="52"/>
      <c r="F7" s="52"/>
      <c r="G7" s="52"/>
      <c r="H7" s="52"/>
      <c r="I7" s="52"/>
      <c r="J7" s="52"/>
      <c r="K7" s="52"/>
      <c r="L7" s="52"/>
      <c r="M7" s="52"/>
      <c r="N7" s="4"/>
      <c r="O7" s="4"/>
      <c r="P7" s="4"/>
      <c r="Q7" s="4"/>
      <c r="R7" s="4"/>
      <c r="S7" s="4"/>
      <c r="T7" s="54"/>
    </row>
    <row r="8" spans="1:26" ht="34.5" customHeight="1" x14ac:dyDescent="0.45">
      <c r="C8" s="53"/>
      <c r="D8" s="115" t="s">
        <v>9</v>
      </c>
      <c r="E8" s="115"/>
      <c r="F8" s="115"/>
      <c r="G8" s="115"/>
      <c r="H8" s="115"/>
      <c r="I8" s="115"/>
      <c r="J8" s="115"/>
      <c r="K8" s="115"/>
      <c r="L8" s="115"/>
      <c r="M8" s="115"/>
      <c r="N8" s="115"/>
      <c r="O8" s="115"/>
      <c r="P8" s="115"/>
      <c r="Q8" s="115"/>
      <c r="R8" s="115"/>
      <c r="S8" s="115"/>
      <c r="T8" s="55"/>
    </row>
    <row r="9" spans="1:26" s="4" customFormat="1" ht="6.75" customHeight="1" x14ac:dyDescent="0.35">
      <c r="C9" s="56"/>
      <c r="F9" s="20"/>
      <c r="G9" s="20"/>
      <c r="H9" s="20"/>
      <c r="I9" s="20"/>
      <c r="J9" s="20"/>
      <c r="T9" s="55"/>
    </row>
    <row r="10" spans="1:26" s="4" customFormat="1" ht="30.75" customHeight="1" thickBot="1" x14ac:dyDescent="0.4">
      <c r="C10" s="56"/>
      <c r="F10" s="70" t="s">
        <v>10</v>
      </c>
      <c r="G10" s="71" t="s">
        <v>11</v>
      </c>
      <c r="H10" s="71" t="s">
        <v>12</v>
      </c>
      <c r="I10" s="71" t="s">
        <v>13</v>
      </c>
      <c r="J10" s="71" t="s">
        <v>14</v>
      </c>
      <c r="K10" s="71" t="s">
        <v>15</v>
      </c>
      <c r="L10" s="71" t="s">
        <v>16</v>
      </c>
      <c r="M10" s="71" t="s">
        <v>17</v>
      </c>
      <c r="N10" s="72" t="s">
        <v>18</v>
      </c>
      <c r="T10" s="55"/>
    </row>
    <row r="11" spans="1:26" s="4" customFormat="1" ht="29.25" customHeight="1" x14ac:dyDescent="0.35">
      <c r="C11" s="56"/>
      <c r="D11" s="140" t="s">
        <v>8</v>
      </c>
      <c r="E11" s="141"/>
      <c r="F11" s="60"/>
      <c r="G11" s="61"/>
      <c r="H11" s="60"/>
      <c r="I11" s="61"/>
      <c r="J11" s="60"/>
      <c r="K11" s="61"/>
      <c r="L11" s="60"/>
      <c r="M11" s="61"/>
      <c r="N11" s="60"/>
      <c r="O11" s="41"/>
      <c r="Q11" s="40" t="s">
        <v>7</v>
      </c>
      <c r="T11" s="55"/>
    </row>
    <row r="12" spans="1:26" s="4" customFormat="1" ht="29.25" customHeight="1" x14ac:dyDescent="0.35">
      <c r="C12" s="56"/>
      <c r="D12" s="129" t="s">
        <v>19</v>
      </c>
      <c r="E12" s="130"/>
      <c r="F12" s="60"/>
      <c r="G12" s="61"/>
      <c r="H12" s="60"/>
      <c r="I12" s="61"/>
      <c r="J12" s="60"/>
      <c r="K12" s="61"/>
      <c r="L12" s="60"/>
      <c r="M12" s="61"/>
      <c r="N12" s="60"/>
      <c r="O12" s="41"/>
      <c r="Q12" s="59"/>
      <c r="T12" s="55"/>
      <c r="Z12" s="87" t="s">
        <v>28</v>
      </c>
    </row>
    <row r="13" spans="1:26" s="4" customFormat="1" ht="29.25" customHeight="1" x14ac:dyDescent="0.35">
      <c r="C13" s="56"/>
      <c r="D13" s="129" t="s">
        <v>20</v>
      </c>
      <c r="E13" s="130"/>
      <c r="F13" s="60"/>
      <c r="G13" s="61"/>
      <c r="H13" s="60"/>
      <c r="I13" s="61"/>
      <c r="J13" s="60"/>
      <c r="K13" s="61"/>
      <c r="L13" s="60"/>
      <c r="M13" s="61"/>
      <c r="N13" s="60"/>
      <c r="O13" s="41"/>
      <c r="Q13" s="59"/>
      <c r="T13" s="55"/>
      <c r="Z13" s="87" t="s">
        <v>29</v>
      </c>
    </row>
    <row r="14" spans="1:26" s="4" customFormat="1" ht="29.25" customHeight="1" x14ac:dyDescent="0.35">
      <c r="C14" s="56"/>
      <c r="D14" s="89" t="s">
        <v>31</v>
      </c>
      <c r="E14" s="90"/>
      <c r="F14" s="60"/>
      <c r="G14" s="60"/>
      <c r="H14" s="60"/>
      <c r="I14" s="60"/>
      <c r="J14" s="60"/>
      <c r="K14" s="60"/>
      <c r="L14" s="60"/>
      <c r="M14" s="60"/>
      <c r="N14" s="60"/>
      <c r="O14" s="41"/>
      <c r="Q14" s="59"/>
      <c r="T14" s="55"/>
      <c r="Z14" s="87" t="s">
        <v>30</v>
      </c>
    </row>
    <row r="15" spans="1:26" s="4" customFormat="1" ht="29.25" customHeight="1" x14ac:dyDescent="0.35">
      <c r="C15" s="56"/>
      <c r="D15" s="129" t="s">
        <v>21</v>
      </c>
      <c r="E15" s="130"/>
      <c r="F15" s="60"/>
      <c r="G15" s="61"/>
      <c r="H15" s="60"/>
      <c r="I15" s="61"/>
      <c r="J15" s="60"/>
      <c r="K15" s="61"/>
      <c r="L15" s="60"/>
      <c r="M15" s="61"/>
      <c r="N15" s="60"/>
      <c r="O15" s="41"/>
      <c r="Q15" s="59"/>
      <c r="T15" s="55"/>
    </row>
    <row r="16" spans="1:26" s="4" customFormat="1" ht="29.25" customHeight="1" x14ac:dyDescent="0.35">
      <c r="C16" s="56"/>
      <c r="D16" s="129" t="s">
        <v>26</v>
      </c>
      <c r="E16" s="130"/>
      <c r="F16" s="60"/>
      <c r="G16" s="61"/>
      <c r="H16" s="60"/>
      <c r="I16" s="61"/>
      <c r="J16" s="60"/>
      <c r="K16" s="61"/>
      <c r="L16" s="60"/>
      <c r="M16" s="61"/>
      <c r="N16" s="60"/>
      <c r="O16" s="41"/>
      <c r="Q16" s="59"/>
      <c r="T16" s="55"/>
    </row>
    <row r="17" spans="1:20" s="4" customFormat="1" ht="29.25" customHeight="1" thickBot="1" x14ac:dyDescent="0.4">
      <c r="C17" s="56"/>
      <c r="D17" s="131" t="s">
        <v>22</v>
      </c>
      <c r="E17" s="132"/>
      <c r="F17" s="62"/>
      <c r="G17" s="63"/>
      <c r="H17" s="62"/>
      <c r="I17" s="63"/>
      <c r="J17" s="62"/>
      <c r="K17" s="63"/>
      <c r="L17" s="62"/>
      <c r="M17" s="63"/>
      <c r="N17" s="62"/>
      <c r="O17" s="39"/>
      <c r="Q17" s="38" t="e">
        <f>AVERAGE(F17:N17)</f>
        <v>#DIV/0!</v>
      </c>
      <c r="T17" s="55"/>
    </row>
    <row r="18" spans="1:20" s="4" customFormat="1" ht="67" customHeight="1" thickBot="1" x14ac:dyDescent="0.4">
      <c r="C18" s="56"/>
      <c r="D18" s="133"/>
      <c r="E18" s="133"/>
      <c r="F18" s="37"/>
      <c r="G18" s="37"/>
      <c r="H18" s="37"/>
      <c r="I18" s="37"/>
      <c r="J18" s="37"/>
      <c r="K18" s="36"/>
      <c r="L18" s="35"/>
      <c r="M18" s="35"/>
      <c r="N18" s="35"/>
      <c r="O18" s="35"/>
      <c r="T18" s="55"/>
    </row>
    <row r="19" spans="1:20" s="4" customFormat="1" ht="34.5" customHeight="1" x14ac:dyDescent="0.35">
      <c r="A19" s="142" t="s">
        <v>35</v>
      </c>
      <c r="B19" s="127"/>
      <c r="C19" s="127" t="s">
        <v>38</v>
      </c>
      <c r="D19" s="78" t="s">
        <v>32</v>
      </c>
      <c r="E19" s="79"/>
      <c r="F19" s="80"/>
      <c r="G19" s="79"/>
      <c r="H19" s="80"/>
      <c r="I19" s="79"/>
      <c r="J19" s="80"/>
      <c r="K19" s="79"/>
      <c r="L19" s="80"/>
      <c r="M19" s="81"/>
      <c r="N19" s="33"/>
      <c r="O19" s="34" t="s">
        <v>6</v>
      </c>
      <c r="P19" s="11" t="s">
        <v>4</v>
      </c>
      <c r="Q19" s="10" t="s">
        <v>3</v>
      </c>
      <c r="R19" s="9" t="s">
        <v>2</v>
      </c>
      <c r="S19" s="55"/>
    </row>
    <row r="20" spans="1:20" s="4" customFormat="1" ht="34.5" customHeight="1" thickBot="1" x14ac:dyDescent="0.4">
      <c r="A20" s="143"/>
      <c r="B20" s="128"/>
      <c r="C20" s="128"/>
      <c r="D20" s="32" t="s">
        <v>33</v>
      </c>
      <c r="E20" s="74">
        <f t="shared" ref="E20:M20" si="0">F17*E19</f>
        <v>0</v>
      </c>
      <c r="F20" s="75">
        <f t="shared" si="0"/>
        <v>0</v>
      </c>
      <c r="G20" s="74">
        <f t="shared" si="0"/>
        <v>0</v>
      </c>
      <c r="H20" s="75">
        <f t="shared" si="0"/>
        <v>0</v>
      </c>
      <c r="I20" s="74">
        <f t="shared" si="0"/>
        <v>0</v>
      </c>
      <c r="J20" s="75">
        <f t="shared" si="0"/>
        <v>0</v>
      </c>
      <c r="K20" s="74">
        <f t="shared" si="0"/>
        <v>0</v>
      </c>
      <c r="L20" s="75">
        <f t="shared" si="0"/>
        <v>0</v>
      </c>
      <c r="M20" s="76">
        <f t="shared" si="0"/>
        <v>0</v>
      </c>
      <c r="N20" s="29"/>
      <c r="O20" s="73"/>
      <c r="P20" s="28">
        <f>SUM(E20:M20)-(SUM(E20:M20))*O20</f>
        <v>0</v>
      </c>
      <c r="Q20" s="27"/>
      <c r="R20" s="26">
        <f>P20+P20*Q20</f>
        <v>0</v>
      </c>
      <c r="S20" s="55"/>
    </row>
    <row r="21" spans="1:20" s="4" customFormat="1" ht="34.5" customHeight="1" thickBot="1" x14ac:dyDescent="0.4">
      <c r="A21" s="143"/>
      <c r="B21" s="128"/>
      <c r="C21" s="128"/>
      <c r="D21" s="78" t="s">
        <v>32</v>
      </c>
      <c r="E21" s="64"/>
      <c r="F21" s="67"/>
      <c r="G21" s="64"/>
      <c r="H21" s="67"/>
      <c r="I21" s="64"/>
      <c r="J21" s="67"/>
      <c r="K21" s="64"/>
      <c r="L21" s="67"/>
      <c r="M21" s="65"/>
      <c r="N21" s="33"/>
      <c r="O21" s="73"/>
      <c r="P21" s="11" t="s">
        <v>4</v>
      </c>
      <c r="Q21" s="10" t="s">
        <v>3</v>
      </c>
      <c r="R21" s="9" t="s">
        <v>2</v>
      </c>
      <c r="S21" s="55"/>
    </row>
    <row r="22" spans="1:20" s="4" customFormat="1" ht="46" customHeight="1" thickBot="1" x14ac:dyDescent="0.4">
      <c r="A22" s="144"/>
      <c r="B22" s="134"/>
      <c r="C22" s="128"/>
      <c r="D22" s="32" t="s">
        <v>33</v>
      </c>
      <c r="E22" s="31">
        <f t="shared" ref="E22:M22" si="1">F17*E21</f>
        <v>0</v>
      </c>
      <c r="F22" s="77">
        <f t="shared" si="1"/>
        <v>0</v>
      </c>
      <c r="G22" s="31">
        <f t="shared" si="1"/>
        <v>0</v>
      </c>
      <c r="H22" s="77">
        <f t="shared" si="1"/>
        <v>0</v>
      </c>
      <c r="I22" s="31">
        <f t="shared" si="1"/>
        <v>0</v>
      </c>
      <c r="J22" s="77">
        <f t="shared" si="1"/>
        <v>0</v>
      </c>
      <c r="K22" s="31">
        <f t="shared" si="1"/>
        <v>0</v>
      </c>
      <c r="L22" s="77">
        <f t="shared" si="1"/>
        <v>0</v>
      </c>
      <c r="M22" s="30">
        <f t="shared" si="1"/>
        <v>0</v>
      </c>
      <c r="N22" s="29"/>
      <c r="O22" s="73"/>
      <c r="P22" s="28">
        <f>SUM(E22:M22)-(SUM(E22:M22))*O22</f>
        <v>0</v>
      </c>
      <c r="Q22" s="27"/>
      <c r="R22" s="26">
        <f>P22+P22*Q22</f>
        <v>0</v>
      </c>
      <c r="S22" s="55"/>
    </row>
    <row r="23" spans="1:20" s="4" customFormat="1" ht="36" customHeight="1" thickBot="1" x14ac:dyDescent="0.4">
      <c r="A23" s="142" t="s">
        <v>36</v>
      </c>
      <c r="B23" s="127"/>
      <c r="C23" s="126" t="s">
        <v>37</v>
      </c>
      <c r="D23" s="78" t="s">
        <v>32</v>
      </c>
      <c r="E23" s="64"/>
      <c r="F23" s="67"/>
      <c r="G23" s="64"/>
      <c r="H23" s="67"/>
      <c r="I23" s="64"/>
      <c r="J23" s="67"/>
      <c r="K23" s="64"/>
      <c r="L23" s="67"/>
      <c r="M23" s="65"/>
      <c r="N23" s="33"/>
      <c r="O23" s="73"/>
      <c r="P23" s="11" t="s">
        <v>4</v>
      </c>
      <c r="Q23" s="10" t="s">
        <v>3</v>
      </c>
      <c r="R23" s="9" t="s">
        <v>2</v>
      </c>
      <c r="S23" s="55"/>
    </row>
    <row r="24" spans="1:20" s="4" customFormat="1" ht="34" customHeight="1" thickBot="1" x14ac:dyDescent="0.4">
      <c r="A24" s="143"/>
      <c r="B24" s="128"/>
      <c r="C24" s="124"/>
      <c r="D24" s="32" t="s">
        <v>33</v>
      </c>
      <c r="E24" s="31">
        <f t="shared" ref="E24:M24" si="2">F17*E23</f>
        <v>0</v>
      </c>
      <c r="F24" s="31">
        <f t="shared" si="2"/>
        <v>0</v>
      </c>
      <c r="G24" s="31">
        <f t="shared" si="2"/>
        <v>0</v>
      </c>
      <c r="H24" s="31">
        <f t="shared" si="2"/>
        <v>0</v>
      </c>
      <c r="I24" s="31">
        <f t="shared" si="2"/>
        <v>0</v>
      </c>
      <c r="J24" s="31">
        <f t="shared" si="2"/>
        <v>0</v>
      </c>
      <c r="K24" s="31">
        <f t="shared" si="2"/>
        <v>0</v>
      </c>
      <c r="L24" s="31">
        <f t="shared" si="2"/>
        <v>0</v>
      </c>
      <c r="M24" s="31">
        <f t="shared" si="2"/>
        <v>0</v>
      </c>
      <c r="N24" s="29"/>
      <c r="O24" s="73"/>
      <c r="P24" s="28">
        <f>SUM(E24:M24)-(SUM(E24:M24))*O24</f>
        <v>0</v>
      </c>
      <c r="Q24" s="27"/>
      <c r="R24" s="26">
        <f>P24+P24*Q24</f>
        <v>0</v>
      </c>
      <c r="S24" s="55"/>
    </row>
    <row r="25" spans="1:20" s="4" customFormat="1" ht="34" customHeight="1" thickBot="1" x14ac:dyDescent="0.4">
      <c r="A25" s="143"/>
      <c r="B25" s="128"/>
      <c r="C25" s="124"/>
      <c r="D25" s="78" t="s">
        <v>32</v>
      </c>
      <c r="E25" s="64"/>
      <c r="F25" s="64"/>
      <c r="G25" s="64"/>
      <c r="H25" s="64"/>
      <c r="I25" s="64"/>
      <c r="J25" s="64"/>
      <c r="K25" s="64"/>
      <c r="L25" s="64"/>
      <c r="M25" s="64"/>
      <c r="N25" s="29"/>
      <c r="O25" s="73"/>
      <c r="P25" s="11" t="s">
        <v>4</v>
      </c>
      <c r="Q25" s="10" t="s">
        <v>3</v>
      </c>
      <c r="R25" s="9" t="s">
        <v>2</v>
      </c>
      <c r="S25" s="55"/>
    </row>
    <row r="26" spans="1:20" s="4" customFormat="1" ht="34" customHeight="1" thickBot="1" x14ac:dyDescent="0.4">
      <c r="A26" s="144"/>
      <c r="B26" s="134"/>
      <c r="C26" s="125"/>
      <c r="D26" s="32" t="s">
        <v>33</v>
      </c>
      <c r="E26" s="31">
        <f t="shared" ref="E26:M26" si="3">F17*E25</f>
        <v>0</v>
      </c>
      <c r="F26" s="31">
        <f t="shared" si="3"/>
        <v>0</v>
      </c>
      <c r="G26" s="31">
        <f t="shared" si="3"/>
        <v>0</v>
      </c>
      <c r="H26" s="31">
        <f t="shared" si="3"/>
        <v>0</v>
      </c>
      <c r="I26" s="31">
        <f t="shared" si="3"/>
        <v>0</v>
      </c>
      <c r="J26" s="31">
        <f t="shared" si="3"/>
        <v>0</v>
      </c>
      <c r="K26" s="31">
        <f t="shared" si="3"/>
        <v>0</v>
      </c>
      <c r="L26" s="31">
        <f t="shared" si="3"/>
        <v>0</v>
      </c>
      <c r="M26" s="31">
        <f t="shared" si="3"/>
        <v>0</v>
      </c>
      <c r="N26" s="29"/>
      <c r="O26" s="73"/>
      <c r="P26" s="28">
        <f>SUM(E26:M26)-(SUM(E26:M26))*O26</f>
        <v>0</v>
      </c>
      <c r="Q26" s="27"/>
      <c r="R26" s="26">
        <f>P26+P26*Q26</f>
        <v>0</v>
      </c>
      <c r="S26" s="55"/>
    </row>
    <row r="27" spans="1:20" s="4" customFormat="1" ht="34" customHeight="1" thickBot="1" x14ac:dyDescent="0.4">
      <c r="A27" s="142" t="s">
        <v>39</v>
      </c>
      <c r="B27" s="127"/>
      <c r="C27" s="127" t="s">
        <v>40</v>
      </c>
      <c r="D27" s="78" t="s">
        <v>32</v>
      </c>
      <c r="E27" s="64"/>
      <c r="F27" s="92"/>
      <c r="G27" s="91"/>
      <c r="H27" s="92"/>
      <c r="I27" s="91"/>
      <c r="J27" s="92"/>
      <c r="K27" s="91"/>
      <c r="L27" s="92"/>
      <c r="M27" s="93"/>
      <c r="N27" s="29"/>
      <c r="O27" s="73"/>
      <c r="P27" s="11" t="s">
        <v>4</v>
      </c>
      <c r="Q27" s="10" t="s">
        <v>3</v>
      </c>
      <c r="R27" s="9" t="s">
        <v>2</v>
      </c>
      <c r="S27" s="55"/>
    </row>
    <row r="28" spans="1:20" s="4" customFormat="1" ht="34" customHeight="1" thickBot="1" x14ac:dyDescent="0.4">
      <c r="A28" s="143"/>
      <c r="B28" s="128"/>
      <c r="C28" s="128"/>
      <c r="D28" s="32" t="s">
        <v>33</v>
      </c>
      <c r="E28" s="31">
        <f t="shared" ref="E28" si="4">F5*E27</f>
        <v>0</v>
      </c>
      <c r="F28" s="31">
        <f t="shared" ref="F28" si="5">G5*F27</f>
        <v>0</v>
      </c>
      <c r="G28" s="31">
        <f t="shared" ref="G28" si="6">H5*G27</f>
        <v>0</v>
      </c>
      <c r="H28" s="31">
        <f t="shared" ref="H28" si="7">I5*H27</f>
        <v>0</v>
      </c>
      <c r="I28" s="31">
        <f t="shared" ref="I28" si="8">J5*I27</f>
        <v>0</v>
      </c>
      <c r="J28" s="31">
        <f t="shared" ref="J28" si="9">K5*J27</f>
        <v>0</v>
      </c>
      <c r="K28" s="31">
        <f t="shared" ref="K28" si="10">L5*K27</f>
        <v>0</v>
      </c>
      <c r="L28" s="31">
        <f t="shared" ref="L28" si="11">M5*L27</f>
        <v>0</v>
      </c>
      <c r="M28" s="31">
        <f t="shared" ref="M28" si="12">N5*M27</f>
        <v>0</v>
      </c>
      <c r="N28" s="29"/>
      <c r="O28" s="73"/>
      <c r="P28" s="28">
        <f>SUM(E28:M28)-(SUM(E28:M28))*O28</f>
        <v>0</v>
      </c>
      <c r="Q28" s="27"/>
      <c r="R28" s="26">
        <f>P28+P28*Q28</f>
        <v>0</v>
      </c>
      <c r="S28" s="55"/>
    </row>
    <row r="29" spans="1:20" s="4" customFormat="1" ht="34" customHeight="1" thickBot="1" x14ac:dyDescent="0.4">
      <c r="A29" s="143"/>
      <c r="B29" s="128"/>
      <c r="C29" s="128"/>
      <c r="D29" s="78" t="s">
        <v>32</v>
      </c>
      <c r="E29" s="64"/>
      <c r="F29" s="92"/>
      <c r="G29" s="91"/>
      <c r="H29" s="92"/>
      <c r="I29" s="91"/>
      <c r="J29" s="92"/>
      <c r="K29" s="91"/>
      <c r="L29" s="92"/>
      <c r="M29" s="93"/>
      <c r="N29" s="29"/>
      <c r="O29" s="73"/>
      <c r="P29" s="11" t="s">
        <v>4</v>
      </c>
      <c r="Q29" s="10" t="s">
        <v>3</v>
      </c>
      <c r="R29" s="9" t="s">
        <v>2</v>
      </c>
      <c r="S29" s="55"/>
    </row>
    <row r="30" spans="1:20" s="4" customFormat="1" ht="34" customHeight="1" thickBot="1" x14ac:dyDescent="0.4">
      <c r="A30" s="144"/>
      <c r="B30" s="134"/>
      <c r="C30" s="134"/>
      <c r="D30" s="32" t="s">
        <v>33</v>
      </c>
      <c r="E30" s="31">
        <f t="shared" ref="E30" si="13">F5*E29</f>
        <v>0</v>
      </c>
      <c r="F30" s="31">
        <f t="shared" ref="F30" si="14">G5*F29</f>
        <v>0</v>
      </c>
      <c r="G30" s="31">
        <f t="shared" ref="G30" si="15">H5*G29</f>
        <v>0</v>
      </c>
      <c r="H30" s="31">
        <f t="shared" ref="H30" si="16">I5*H29</f>
        <v>0</v>
      </c>
      <c r="I30" s="31">
        <f t="shared" ref="I30" si="17">J5*I29</f>
        <v>0</v>
      </c>
      <c r="J30" s="31">
        <f t="shared" ref="J30" si="18">K5*J29</f>
        <v>0</v>
      </c>
      <c r="K30" s="31">
        <f t="shared" ref="K30" si="19">L5*K29</f>
        <v>0</v>
      </c>
      <c r="L30" s="31">
        <f t="shared" ref="L30" si="20">M5*L29</f>
        <v>0</v>
      </c>
      <c r="M30" s="31">
        <f t="shared" ref="M30" si="21">N5*M29</f>
        <v>0</v>
      </c>
      <c r="N30" s="29"/>
      <c r="O30" s="73"/>
      <c r="P30" s="28">
        <f>SUM(E30:M30)-(SUM(E30:M30))*O30</f>
        <v>0</v>
      </c>
      <c r="Q30" s="27"/>
      <c r="R30" s="26">
        <f>P30+P30*Q30</f>
        <v>0</v>
      </c>
      <c r="S30" s="55"/>
    </row>
    <row r="31" spans="1:20" s="4" customFormat="1" ht="34" customHeight="1" thickBot="1" x14ac:dyDescent="0.4">
      <c r="A31" s="142" t="s">
        <v>41</v>
      </c>
      <c r="B31" s="127"/>
      <c r="C31" s="127" t="s">
        <v>42</v>
      </c>
      <c r="D31" s="78" t="s">
        <v>32</v>
      </c>
      <c r="E31" s="64"/>
      <c r="F31" s="92"/>
      <c r="G31" s="91"/>
      <c r="H31" s="92"/>
      <c r="I31" s="91"/>
      <c r="J31" s="92"/>
      <c r="K31" s="91"/>
      <c r="L31" s="92"/>
      <c r="M31" s="93"/>
      <c r="N31" s="29"/>
      <c r="O31" s="73"/>
      <c r="P31" s="11" t="s">
        <v>4</v>
      </c>
      <c r="Q31" s="10" t="s">
        <v>3</v>
      </c>
      <c r="R31" s="9" t="s">
        <v>2</v>
      </c>
      <c r="S31" s="55"/>
    </row>
    <row r="32" spans="1:20" s="4" customFormat="1" ht="34" customHeight="1" thickBot="1" x14ac:dyDescent="0.4">
      <c r="A32" s="143"/>
      <c r="B32" s="128"/>
      <c r="C32" s="128"/>
      <c r="D32" s="32" t="s">
        <v>33</v>
      </c>
      <c r="E32" s="31">
        <f t="shared" ref="E32" si="22">F9*E31</f>
        <v>0</v>
      </c>
      <c r="F32" s="31">
        <f t="shared" ref="F32" si="23">G9*F31</f>
        <v>0</v>
      </c>
      <c r="G32" s="31">
        <f t="shared" ref="G32" si="24">H9*G31</f>
        <v>0</v>
      </c>
      <c r="H32" s="31">
        <f t="shared" ref="H32" si="25">I9*H31</f>
        <v>0</v>
      </c>
      <c r="I32" s="31">
        <f t="shared" ref="I32" si="26">J9*I31</f>
        <v>0</v>
      </c>
      <c r="J32" s="31">
        <f t="shared" ref="J32" si="27">K9*J31</f>
        <v>0</v>
      </c>
      <c r="K32" s="31">
        <f t="shared" ref="K32" si="28">L9*K31</f>
        <v>0</v>
      </c>
      <c r="L32" s="31">
        <f t="shared" ref="L32" si="29">M9*L31</f>
        <v>0</v>
      </c>
      <c r="M32" s="31">
        <f t="shared" ref="M32" si="30">N9*M31</f>
        <v>0</v>
      </c>
      <c r="N32" s="29"/>
      <c r="O32" s="73"/>
      <c r="P32" s="28">
        <f>SUM(E32:M32)-(SUM(E32:M32))*O32</f>
        <v>0</v>
      </c>
      <c r="Q32" s="27"/>
      <c r="R32" s="26">
        <f>P32+P32*Q32</f>
        <v>0</v>
      </c>
      <c r="S32" s="55"/>
    </row>
    <row r="33" spans="1:20" s="4" customFormat="1" ht="34" customHeight="1" thickBot="1" x14ac:dyDescent="0.4">
      <c r="A33" s="143"/>
      <c r="B33" s="128"/>
      <c r="C33" s="128"/>
      <c r="D33" s="78" t="s">
        <v>32</v>
      </c>
      <c r="E33" s="64"/>
      <c r="F33" s="92"/>
      <c r="G33" s="91"/>
      <c r="H33" s="92"/>
      <c r="I33" s="91"/>
      <c r="J33" s="92"/>
      <c r="K33" s="91"/>
      <c r="L33" s="92"/>
      <c r="M33" s="93"/>
      <c r="N33" s="29"/>
      <c r="O33" s="73"/>
      <c r="P33" s="11" t="s">
        <v>4</v>
      </c>
      <c r="Q33" s="10" t="s">
        <v>3</v>
      </c>
      <c r="R33" s="9" t="s">
        <v>2</v>
      </c>
      <c r="S33" s="55"/>
    </row>
    <row r="34" spans="1:20" s="4" customFormat="1" ht="34" customHeight="1" thickBot="1" x14ac:dyDescent="0.4">
      <c r="A34" s="144"/>
      <c r="B34" s="134"/>
      <c r="C34" s="134"/>
      <c r="D34" s="32" t="s">
        <v>33</v>
      </c>
      <c r="E34" s="31">
        <f t="shared" ref="E34" si="31">F9*E33</f>
        <v>0</v>
      </c>
      <c r="F34" s="31">
        <f t="shared" ref="F34" si="32">G9*F33</f>
        <v>0</v>
      </c>
      <c r="G34" s="31">
        <f t="shared" ref="G34" si="33">H9*G33</f>
        <v>0</v>
      </c>
      <c r="H34" s="31">
        <f t="shared" ref="H34" si="34">I9*H33</f>
        <v>0</v>
      </c>
      <c r="I34" s="31">
        <f t="shared" ref="I34" si="35">J9*I33</f>
        <v>0</v>
      </c>
      <c r="J34" s="31">
        <f t="shared" ref="J34" si="36">K9*J33</f>
        <v>0</v>
      </c>
      <c r="K34" s="31">
        <f t="shared" ref="K34" si="37">L9*K33</f>
        <v>0</v>
      </c>
      <c r="L34" s="31">
        <f t="shared" ref="L34" si="38">M9*L33</f>
        <v>0</v>
      </c>
      <c r="M34" s="31">
        <f t="shared" ref="M34" si="39">N9*M33</f>
        <v>0</v>
      </c>
      <c r="N34" s="29"/>
      <c r="O34" s="73"/>
      <c r="P34" s="28">
        <f>SUM(E34:M34)-(SUM(E34:M34))*O34</f>
        <v>0</v>
      </c>
      <c r="Q34" s="27"/>
      <c r="R34" s="26">
        <f>P34+P34*Q34</f>
        <v>0</v>
      </c>
      <c r="S34" s="55"/>
    </row>
    <row r="35" spans="1:20" s="4" customFormat="1" ht="34" customHeight="1" thickBot="1" x14ac:dyDescent="0.4">
      <c r="A35" s="145" t="s">
        <v>43</v>
      </c>
      <c r="B35" s="146"/>
      <c r="C35" s="123" t="s">
        <v>46</v>
      </c>
      <c r="D35" s="78" t="s">
        <v>32</v>
      </c>
      <c r="E35" s="64"/>
      <c r="F35" s="92"/>
      <c r="G35" s="91"/>
      <c r="H35" s="92"/>
      <c r="I35" s="91"/>
      <c r="J35" s="92"/>
      <c r="K35" s="91"/>
      <c r="L35" s="92"/>
      <c r="M35" s="93"/>
      <c r="N35" s="29"/>
      <c r="O35" s="73"/>
      <c r="P35" s="11" t="s">
        <v>4</v>
      </c>
      <c r="Q35" s="10" t="s">
        <v>3</v>
      </c>
      <c r="R35" s="9" t="s">
        <v>2</v>
      </c>
      <c r="S35" s="55"/>
    </row>
    <row r="36" spans="1:20" s="4" customFormat="1" ht="34" customHeight="1" thickBot="1" x14ac:dyDescent="0.4">
      <c r="A36" s="143"/>
      <c r="B36" s="128"/>
      <c r="C36" s="124"/>
      <c r="D36" s="32" t="s">
        <v>33</v>
      </c>
      <c r="E36" s="31">
        <f t="shared" ref="E36" si="40">F13*E35</f>
        <v>0</v>
      </c>
      <c r="F36" s="31">
        <f t="shared" ref="F36" si="41">G13*F35</f>
        <v>0</v>
      </c>
      <c r="G36" s="31">
        <f t="shared" ref="G36" si="42">H13*G35</f>
        <v>0</v>
      </c>
      <c r="H36" s="31">
        <f t="shared" ref="H36" si="43">I13*H35</f>
        <v>0</v>
      </c>
      <c r="I36" s="31">
        <f t="shared" ref="I36" si="44">J13*I35</f>
        <v>0</v>
      </c>
      <c r="J36" s="31">
        <f t="shared" ref="J36" si="45">K13*J35</f>
        <v>0</v>
      </c>
      <c r="K36" s="31">
        <f t="shared" ref="K36" si="46">L13*K35</f>
        <v>0</v>
      </c>
      <c r="L36" s="31">
        <f t="shared" ref="L36" si="47">M13*L35</f>
        <v>0</v>
      </c>
      <c r="M36" s="31">
        <f t="shared" ref="M36" si="48">N13*M35</f>
        <v>0</v>
      </c>
      <c r="N36" s="29"/>
      <c r="O36" s="73"/>
      <c r="P36" s="28">
        <f>SUM(E36:M36)-(SUM(E36:M36))*O36</f>
        <v>0</v>
      </c>
      <c r="Q36" s="27"/>
      <c r="R36" s="26">
        <f>P36+P36*Q36</f>
        <v>0</v>
      </c>
      <c r="S36" s="55"/>
    </row>
    <row r="37" spans="1:20" s="4" customFormat="1" ht="34" customHeight="1" thickBot="1" x14ac:dyDescent="0.4">
      <c r="A37" s="143"/>
      <c r="B37" s="128"/>
      <c r="C37" s="124"/>
      <c r="D37" s="78" t="s">
        <v>32</v>
      </c>
      <c r="E37" s="64"/>
      <c r="F37" s="92"/>
      <c r="G37" s="91"/>
      <c r="H37" s="92"/>
      <c r="I37" s="91"/>
      <c r="J37" s="92"/>
      <c r="K37" s="91"/>
      <c r="L37" s="92"/>
      <c r="M37" s="93"/>
      <c r="N37" s="29"/>
      <c r="O37" s="73"/>
      <c r="P37" s="11" t="s">
        <v>4</v>
      </c>
      <c r="Q37" s="10" t="s">
        <v>3</v>
      </c>
      <c r="R37" s="9" t="s">
        <v>2</v>
      </c>
      <c r="S37" s="55"/>
    </row>
    <row r="38" spans="1:20" s="4" customFormat="1" ht="34" customHeight="1" thickBot="1" x14ac:dyDescent="0.4">
      <c r="A38" s="147"/>
      <c r="B38" s="148"/>
      <c r="C38" s="125"/>
      <c r="D38" s="32" t="s">
        <v>33</v>
      </c>
      <c r="E38" s="31">
        <f t="shared" ref="E38" si="49">F13*E37</f>
        <v>0</v>
      </c>
      <c r="F38" s="31">
        <f t="shared" ref="F38" si="50">G13*F37</f>
        <v>0</v>
      </c>
      <c r="G38" s="31">
        <f t="shared" ref="G38" si="51">H13*G37</f>
        <v>0</v>
      </c>
      <c r="H38" s="31">
        <f t="shared" ref="H38" si="52">I13*H37</f>
        <v>0</v>
      </c>
      <c r="I38" s="31">
        <f t="shared" ref="I38" si="53">J13*I37</f>
        <v>0</v>
      </c>
      <c r="J38" s="31">
        <f t="shared" ref="J38" si="54">K13*J37</f>
        <v>0</v>
      </c>
      <c r="K38" s="31">
        <f t="shared" ref="K38" si="55">L13*K37</f>
        <v>0</v>
      </c>
      <c r="L38" s="31">
        <f t="shared" ref="L38" si="56">M13*L37</f>
        <v>0</v>
      </c>
      <c r="M38" s="31">
        <f t="shared" ref="M38" si="57">N13*M37</f>
        <v>0</v>
      </c>
      <c r="N38" s="29"/>
      <c r="O38" s="73"/>
      <c r="P38" s="28">
        <f>SUM(E38:M38)-(SUM(E38:M38))*O38</f>
        <v>0</v>
      </c>
      <c r="Q38" s="27"/>
      <c r="R38" s="26">
        <f>P38+P38*Q38</f>
        <v>0</v>
      </c>
      <c r="S38" s="55"/>
    </row>
    <row r="39" spans="1:20" s="4" customFormat="1" ht="29" customHeight="1" thickBot="1" x14ac:dyDescent="0.4">
      <c r="A39" s="145" t="s">
        <v>44</v>
      </c>
      <c r="B39" s="146"/>
      <c r="C39" s="123" t="s">
        <v>45</v>
      </c>
      <c r="D39" s="78" t="s">
        <v>32</v>
      </c>
      <c r="E39" s="64"/>
      <c r="F39" s="92"/>
      <c r="G39" s="91"/>
      <c r="H39" s="92"/>
      <c r="I39" s="91"/>
      <c r="J39" s="92"/>
      <c r="K39" s="91"/>
      <c r="L39" s="92"/>
      <c r="M39" s="93"/>
      <c r="N39" s="29"/>
      <c r="O39" s="73"/>
      <c r="P39" s="11" t="s">
        <v>4</v>
      </c>
      <c r="Q39" s="10" t="s">
        <v>3</v>
      </c>
      <c r="R39" s="9" t="s">
        <v>2</v>
      </c>
      <c r="S39" s="55"/>
    </row>
    <row r="40" spans="1:20" s="4" customFormat="1" ht="29.5" customHeight="1" thickBot="1" x14ac:dyDescent="0.4">
      <c r="A40" s="143"/>
      <c r="B40" s="128"/>
      <c r="C40" s="124"/>
      <c r="D40" s="32" t="s">
        <v>33</v>
      </c>
      <c r="E40" s="31">
        <f t="shared" ref="E40:M40" si="58">F17*E39</f>
        <v>0</v>
      </c>
      <c r="F40" s="31">
        <f t="shared" si="58"/>
        <v>0</v>
      </c>
      <c r="G40" s="31">
        <f t="shared" si="58"/>
        <v>0</v>
      </c>
      <c r="H40" s="31">
        <f t="shared" si="58"/>
        <v>0</v>
      </c>
      <c r="I40" s="31">
        <f t="shared" si="58"/>
        <v>0</v>
      </c>
      <c r="J40" s="31">
        <f t="shared" si="58"/>
        <v>0</v>
      </c>
      <c r="K40" s="31">
        <f t="shared" si="58"/>
        <v>0</v>
      </c>
      <c r="L40" s="31">
        <f t="shared" si="58"/>
        <v>0</v>
      </c>
      <c r="M40" s="31">
        <f t="shared" si="58"/>
        <v>0</v>
      </c>
      <c r="N40" s="29"/>
      <c r="O40" s="73"/>
      <c r="P40" s="28">
        <f>SUM(E40:M40)-(SUM(E40:M40))*O40</f>
        <v>0</v>
      </c>
      <c r="Q40" s="27"/>
      <c r="R40" s="26">
        <f>P40+P40*Q40</f>
        <v>0</v>
      </c>
      <c r="S40" s="55"/>
    </row>
    <row r="41" spans="1:20" s="4" customFormat="1" ht="29.5" customHeight="1" thickBot="1" x14ac:dyDescent="0.4">
      <c r="A41" s="143"/>
      <c r="B41" s="128"/>
      <c r="C41" s="124"/>
      <c r="D41" s="78" t="s">
        <v>32</v>
      </c>
      <c r="E41" s="64"/>
      <c r="F41" s="92"/>
      <c r="G41" s="91"/>
      <c r="H41" s="92"/>
      <c r="I41" s="91"/>
      <c r="J41" s="92"/>
      <c r="K41" s="91"/>
      <c r="L41" s="92"/>
      <c r="M41" s="93"/>
      <c r="N41" s="29"/>
      <c r="O41" s="73"/>
      <c r="P41" s="11" t="s">
        <v>4</v>
      </c>
      <c r="Q41" s="10" t="s">
        <v>3</v>
      </c>
      <c r="R41" s="9" t="s">
        <v>2</v>
      </c>
      <c r="S41" s="55"/>
    </row>
    <row r="42" spans="1:20" s="4" customFormat="1" ht="29.5" customHeight="1" thickBot="1" x14ac:dyDescent="0.4">
      <c r="A42" s="147"/>
      <c r="B42" s="148"/>
      <c r="C42" s="125"/>
      <c r="D42" s="32" t="s">
        <v>33</v>
      </c>
      <c r="E42" s="31">
        <f t="shared" ref="E42:M42" si="59">F17*E41</f>
        <v>0</v>
      </c>
      <c r="F42" s="31">
        <f t="shared" si="59"/>
        <v>0</v>
      </c>
      <c r="G42" s="31">
        <f t="shared" si="59"/>
        <v>0</v>
      </c>
      <c r="H42" s="31">
        <f t="shared" si="59"/>
        <v>0</v>
      </c>
      <c r="I42" s="31">
        <f t="shared" si="59"/>
        <v>0</v>
      </c>
      <c r="J42" s="31">
        <f t="shared" si="59"/>
        <v>0</v>
      </c>
      <c r="K42" s="31">
        <f t="shared" si="59"/>
        <v>0</v>
      </c>
      <c r="L42" s="31">
        <f t="shared" si="59"/>
        <v>0</v>
      </c>
      <c r="M42" s="31">
        <f t="shared" si="59"/>
        <v>0</v>
      </c>
      <c r="N42" s="29"/>
      <c r="O42" s="73"/>
      <c r="P42" s="28">
        <f>SUM(E42:M42)-(SUM(E42:M42))*O42</f>
        <v>0</v>
      </c>
      <c r="Q42" s="27"/>
      <c r="R42" s="26">
        <f>P42+P42*Q42</f>
        <v>0</v>
      </c>
      <c r="S42" s="55"/>
    </row>
    <row r="43" spans="1:20" s="4" customFormat="1" ht="81" customHeight="1" thickBot="1" x14ac:dyDescent="0.4">
      <c r="C43" s="56"/>
      <c r="D43" s="94"/>
      <c r="E43" s="25"/>
      <c r="F43" s="25"/>
      <c r="G43" s="68"/>
      <c r="H43" s="25"/>
      <c r="I43" s="68"/>
      <c r="J43" s="25"/>
      <c r="K43" s="68"/>
      <c r="L43" s="25"/>
      <c r="M43" s="68"/>
      <c r="N43" s="25"/>
      <c r="O43" s="25"/>
      <c r="R43" s="24"/>
      <c r="T43" s="55"/>
    </row>
    <row r="44" spans="1:20" s="4" customFormat="1" ht="19.5" customHeight="1" thickBot="1" x14ac:dyDescent="0.4">
      <c r="C44" s="56"/>
      <c r="D44" s="116" t="s">
        <v>27</v>
      </c>
      <c r="E44" s="117"/>
      <c r="F44" s="69">
        <f t="shared" ref="F44:N44" si="60">E19+E21+E23+E25+E39+E41</f>
        <v>0</v>
      </c>
      <c r="G44" s="69">
        <f t="shared" si="60"/>
        <v>0</v>
      </c>
      <c r="H44" s="69">
        <f t="shared" si="60"/>
        <v>0</v>
      </c>
      <c r="I44" s="69">
        <f t="shared" si="60"/>
        <v>0</v>
      </c>
      <c r="J44" s="69">
        <f t="shared" si="60"/>
        <v>0</v>
      </c>
      <c r="K44" s="69">
        <f t="shared" si="60"/>
        <v>0</v>
      </c>
      <c r="L44" s="69">
        <f t="shared" si="60"/>
        <v>0</v>
      </c>
      <c r="M44" s="69">
        <f t="shared" si="60"/>
        <v>0</v>
      </c>
      <c r="N44" s="69">
        <f t="shared" si="60"/>
        <v>0</v>
      </c>
      <c r="O44" s="16"/>
      <c r="P44" s="23"/>
      <c r="Q44" s="82" t="s">
        <v>4</v>
      </c>
      <c r="R44" s="83" t="s">
        <v>3</v>
      </c>
      <c r="S44" s="84" t="s">
        <v>2</v>
      </c>
      <c r="T44" s="55"/>
    </row>
    <row r="45" spans="1:20" s="4" customFormat="1" ht="37.75" customHeight="1" thickBot="1" x14ac:dyDescent="0.4">
      <c r="C45" s="56"/>
      <c r="D45" s="116" t="s">
        <v>5</v>
      </c>
      <c r="E45" s="117"/>
      <c r="F45" s="66">
        <f t="shared" ref="F45:N45" si="61">E20+E22+E24+E26+E40+E42</f>
        <v>0</v>
      </c>
      <c r="G45" s="66">
        <f t="shared" si="61"/>
        <v>0</v>
      </c>
      <c r="H45" s="66">
        <f t="shared" si="61"/>
        <v>0</v>
      </c>
      <c r="I45" s="66">
        <f t="shared" si="61"/>
        <v>0</v>
      </c>
      <c r="J45" s="66">
        <f t="shared" si="61"/>
        <v>0</v>
      </c>
      <c r="K45" s="66">
        <f t="shared" si="61"/>
        <v>0</v>
      </c>
      <c r="L45" s="66">
        <f t="shared" si="61"/>
        <v>0</v>
      </c>
      <c r="M45" s="66">
        <f t="shared" si="61"/>
        <v>0</v>
      </c>
      <c r="N45" s="66">
        <f t="shared" si="61"/>
        <v>0</v>
      </c>
      <c r="O45" s="16"/>
      <c r="P45" s="22"/>
      <c r="Q45" s="85">
        <f>P20+P22+P24+P26+P40+P42</f>
        <v>0</v>
      </c>
      <c r="R45" s="86">
        <v>0</v>
      </c>
      <c r="S45" s="85">
        <f>R20+R22+R24+R26+R40+R42</f>
        <v>0</v>
      </c>
      <c r="T45" s="55"/>
    </row>
    <row r="46" spans="1:20" s="4" customFormat="1" ht="26.25" customHeight="1" thickBot="1" x14ac:dyDescent="0.4">
      <c r="C46" s="56"/>
      <c r="E46" s="21"/>
      <c r="F46" s="21"/>
      <c r="G46" s="20"/>
      <c r="H46" s="20"/>
      <c r="I46" s="20"/>
      <c r="J46" s="20"/>
      <c r="T46" s="55"/>
    </row>
    <row r="47" spans="1:20" s="4" customFormat="1" ht="34" customHeight="1" thickBot="1" x14ac:dyDescent="0.4">
      <c r="C47" s="56"/>
      <c r="D47" s="118" t="s">
        <v>23</v>
      </c>
      <c r="E47" s="119"/>
      <c r="F47" s="120">
        <f>Q45</f>
        <v>0</v>
      </c>
      <c r="G47" s="121"/>
      <c r="H47" s="121"/>
      <c r="I47" s="121"/>
      <c r="J47" s="121"/>
      <c r="K47" s="121"/>
      <c r="L47" s="121"/>
      <c r="M47" s="121"/>
      <c r="N47" s="122"/>
      <c r="T47" s="55"/>
    </row>
    <row r="48" spans="1:20" s="4" customFormat="1" ht="34" customHeight="1" thickBot="1" x14ac:dyDescent="0.4">
      <c r="C48" s="56"/>
      <c r="D48" s="118" t="s">
        <v>24</v>
      </c>
      <c r="E48" s="119"/>
      <c r="F48" s="120">
        <f>S45</f>
        <v>0</v>
      </c>
      <c r="G48" s="121"/>
      <c r="H48" s="121"/>
      <c r="I48" s="121"/>
      <c r="J48" s="121"/>
      <c r="K48" s="121"/>
      <c r="L48" s="121"/>
      <c r="M48" s="121"/>
      <c r="N48" s="122"/>
      <c r="T48" s="55"/>
    </row>
    <row r="49" spans="3:20" s="4" customFormat="1" ht="34" customHeight="1" thickBot="1" x14ac:dyDescent="0.4">
      <c r="C49" s="56"/>
      <c r="E49" s="21"/>
      <c r="F49" s="21"/>
      <c r="G49" s="20"/>
      <c r="H49" s="20"/>
      <c r="I49" s="20"/>
      <c r="J49" s="20"/>
      <c r="T49" s="55"/>
    </row>
    <row r="50" spans="3:20" s="4" customFormat="1" ht="28.5" x14ac:dyDescent="0.35">
      <c r="C50" s="56"/>
      <c r="D50" s="17"/>
      <c r="E50" s="19"/>
      <c r="F50" s="19"/>
      <c r="G50" s="18"/>
      <c r="H50" s="18"/>
      <c r="I50" s="18"/>
      <c r="J50" s="18"/>
      <c r="K50" s="17"/>
      <c r="L50" s="17"/>
      <c r="M50" s="17"/>
      <c r="N50" s="17"/>
      <c r="O50" s="17"/>
      <c r="P50" s="17"/>
      <c r="Q50" s="17"/>
      <c r="T50" s="55"/>
    </row>
    <row r="51" spans="3:20" s="5" customFormat="1" ht="32.25" customHeight="1" x14ac:dyDescent="0.35">
      <c r="D51" s="4"/>
      <c r="E51" s="13"/>
      <c r="F51" s="12"/>
      <c r="G51" s="12"/>
      <c r="H51" s="12"/>
      <c r="I51" s="12"/>
      <c r="J51" s="12"/>
      <c r="K51" s="12"/>
      <c r="L51" s="12"/>
      <c r="M51" s="12"/>
      <c r="N51" s="12"/>
      <c r="O51" s="4"/>
      <c r="P51" s="14"/>
      <c r="Q51" s="15"/>
      <c r="R51" s="14"/>
      <c r="S51" s="8"/>
      <c r="T51" s="3"/>
    </row>
    <row r="52" spans="3:20" ht="39.65" customHeight="1" x14ac:dyDescent="0.35">
      <c r="D52" s="111" t="s">
        <v>25</v>
      </c>
      <c r="E52" s="112"/>
      <c r="F52" s="113">
        <f>F48</f>
        <v>0</v>
      </c>
      <c r="G52" s="113"/>
      <c r="H52" s="113"/>
      <c r="I52" s="113"/>
      <c r="J52" s="113"/>
      <c r="K52" s="113"/>
      <c r="L52" s="113"/>
      <c r="M52" s="113"/>
      <c r="N52" s="114"/>
      <c r="O52" s="4"/>
      <c r="P52" s="14"/>
      <c r="Q52" s="15"/>
      <c r="R52" s="14"/>
      <c r="S52" s="8"/>
    </row>
    <row r="53" spans="3:20" ht="32.25" customHeight="1" thickBot="1" x14ac:dyDescent="0.4">
      <c r="D53" s="57"/>
      <c r="E53" s="58"/>
      <c r="F53" s="57"/>
      <c r="G53" s="57"/>
      <c r="H53" s="57"/>
      <c r="I53" s="57"/>
      <c r="J53" s="57"/>
      <c r="K53" s="57"/>
      <c r="L53" s="57"/>
      <c r="M53" s="57"/>
      <c r="N53" s="57"/>
      <c r="O53" s="57"/>
      <c r="P53" s="57"/>
      <c r="Q53" s="57"/>
      <c r="R53" s="57"/>
      <c r="S53" s="57"/>
    </row>
    <row r="54" spans="3:20" ht="32.25" customHeight="1" x14ac:dyDescent="0.35">
      <c r="D54" s="6"/>
      <c r="E54" s="7"/>
    </row>
    <row r="55" spans="3:20" ht="31.5" customHeight="1" x14ac:dyDescent="0.35">
      <c r="E55" s="6"/>
      <c r="F55" s="6"/>
      <c r="G55" s="6"/>
      <c r="H55" s="6"/>
      <c r="I55" s="6"/>
      <c r="J55" s="6"/>
      <c r="K55" s="6"/>
      <c r="L55" s="6"/>
      <c r="M55" s="6"/>
      <c r="N55" s="6"/>
      <c r="O55" s="6"/>
      <c r="P55" s="88"/>
    </row>
    <row r="56" spans="3:20" ht="16.25" customHeight="1" x14ac:dyDescent="0.35"/>
    <row r="57" spans="3:20" ht="33.65" customHeight="1" x14ac:dyDescent="0.35"/>
    <row r="58" spans="3:20" ht="6.65" customHeight="1" x14ac:dyDescent="0.35">
      <c r="D58" s="4"/>
    </row>
    <row r="59" spans="3:20" ht="17.149999999999999" customHeight="1" x14ac:dyDescent="0.35">
      <c r="D59" s="4"/>
      <c r="E59" s="4"/>
      <c r="F59" s="4"/>
      <c r="G59" s="4"/>
      <c r="H59" s="4"/>
      <c r="I59" s="4"/>
      <c r="J59" s="4"/>
      <c r="K59" s="4"/>
      <c r="L59" s="4"/>
      <c r="M59" s="4"/>
      <c r="N59" s="4"/>
      <c r="O59" s="4"/>
      <c r="P59" s="4"/>
      <c r="Q59" s="4"/>
    </row>
    <row r="60" spans="3:20" ht="17.149999999999999" customHeight="1" x14ac:dyDescent="0.35">
      <c r="E60" s="4"/>
      <c r="F60" s="4"/>
      <c r="G60" s="4"/>
      <c r="H60" s="4"/>
      <c r="I60" s="4"/>
      <c r="J60" s="4"/>
      <c r="K60" s="4"/>
      <c r="L60" s="4"/>
      <c r="M60" s="4"/>
      <c r="N60" s="4"/>
      <c r="O60" s="4"/>
      <c r="P60" s="4"/>
      <c r="Q60" s="4"/>
    </row>
    <row r="62" spans="3:20" ht="15.65" customHeight="1" x14ac:dyDescent="0.35"/>
  </sheetData>
  <sheetProtection selectLockedCells="1"/>
  <mergeCells count="31">
    <mergeCell ref="A19:B22"/>
    <mergeCell ref="A23:B26"/>
    <mergeCell ref="A39:B42"/>
    <mergeCell ref="A27:B30"/>
    <mergeCell ref="A31:B34"/>
    <mergeCell ref="A35:B38"/>
    <mergeCell ref="D12:E12"/>
    <mergeCell ref="C2:T2"/>
    <mergeCell ref="D4:E4"/>
    <mergeCell ref="F4:N4"/>
    <mergeCell ref="D8:S8"/>
    <mergeCell ref="D11:E11"/>
    <mergeCell ref="C39:C42"/>
    <mergeCell ref="C23:C26"/>
    <mergeCell ref="C19:C22"/>
    <mergeCell ref="D13:E13"/>
    <mergeCell ref="D15:E15"/>
    <mergeCell ref="D16:E16"/>
    <mergeCell ref="D17:E17"/>
    <mergeCell ref="D18:E18"/>
    <mergeCell ref="C27:C30"/>
    <mergeCell ref="C31:C34"/>
    <mergeCell ref="C35:C38"/>
    <mergeCell ref="D44:E44"/>
    <mergeCell ref="D45:E45"/>
    <mergeCell ref="D47:E47"/>
    <mergeCell ref="F47:N47"/>
    <mergeCell ref="D48:E48"/>
    <mergeCell ref="F48:N48"/>
    <mergeCell ref="D52:E52"/>
    <mergeCell ref="F52:N52"/>
  </mergeCells>
  <dataValidations count="1">
    <dataValidation type="list" allowBlank="1" showInputMessage="1" showErrorMessage="1" sqref="F14:N14" xr:uid="{00000000-0002-0000-0000-000000000000}">
      <formula1>$Z$12:$Z$14</formula1>
    </dataValidation>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8C38C-061A-4656-812C-D9592C997BA3}">
  <dimension ref="A1:Z54"/>
  <sheetViews>
    <sheetView showGridLines="0" topLeftCell="A35" zoomScale="51" zoomScaleNormal="51" zoomScaleSheetLayoutView="55" zoomScalePageLayoutView="70" workbookViewId="0">
      <selection activeCell="F46" sqref="F46"/>
    </sheetView>
  </sheetViews>
  <sheetFormatPr baseColWidth="10" defaultColWidth="10" defaultRowHeight="17.149999999999999" customHeight="1" x14ac:dyDescent="0.35"/>
  <cols>
    <col min="1" max="1" width="2.5" style="3" customWidth="1"/>
    <col min="2" max="2" width="41.08203125" style="3" customWidth="1"/>
    <col min="3" max="3" width="59.33203125" style="3" bestFit="1" customWidth="1"/>
    <col min="4" max="4" width="35.75" style="3" customWidth="1"/>
    <col min="5" max="5" width="41.5" style="3" customWidth="1"/>
    <col min="6" max="6" width="19.83203125" style="3" customWidth="1"/>
    <col min="7" max="7" width="3.08203125" style="3" customWidth="1"/>
    <col min="8" max="10" width="10" style="3"/>
    <col min="11" max="11" width="35.1640625" style="3" hidden="1" customWidth="1"/>
    <col min="12" max="16384" width="10" style="3"/>
  </cols>
  <sheetData>
    <row r="1" spans="1:11" ht="17.149999999999999" customHeight="1" thickBot="1" x14ac:dyDescent="0.4">
      <c r="A1"/>
      <c r="B1"/>
      <c r="C1" s="1"/>
    </row>
    <row r="2" spans="1:11" ht="109.75" customHeight="1" thickBot="1" x14ac:dyDescent="0.4">
      <c r="A2"/>
      <c r="B2"/>
      <c r="C2" s="135" t="s">
        <v>34</v>
      </c>
      <c r="D2" s="136"/>
      <c r="E2" s="137"/>
    </row>
    <row r="3" spans="1:11" ht="8.25" customHeight="1" x14ac:dyDescent="0.45">
      <c r="A3"/>
      <c r="B3"/>
      <c r="C3" s="42"/>
      <c r="D3" s="43"/>
      <c r="E3" s="44"/>
    </row>
    <row r="4" spans="1:11" ht="23.5" customHeight="1" x14ac:dyDescent="0.45">
      <c r="A4"/>
      <c r="B4"/>
      <c r="C4" s="45"/>
      <c r="D4" s="4"/>
      <c r="E4" s="46"/>
    </row>
    <row r="5" spans="1:11" ht="8.25" customHeight="1" x14ac:dyDescent="0.45">
      <c r="A5" s="2"/>
      <c r="B5" s="2"/>
      <c r="C5" s="47"/>
      <c r="D5" s="4"/>
      <c r="E5" s="46"/>
    </row>
    <row r="6" spans="1:11" ht="17.149999999999999" customHeight="1" x14ac:dyDescent="0.45">
      <c r="A6" s="2"/>
      <c r="B6" s="2"/>
      <c r="C6" s="47"/>
      <c r="D6" s="4"/>
      <c r="E6" s="46"/>
    </row>
    <row r="7" spans="1:11" ht="5.5" customHeight="1" x14ac:dyDescent="0.45">
      <c r="C7" s="53"/>
      <c r="D7" s="4"/>
      <c r="E7" s="54"/>
    </row>
    <row r="8" spans="1:11" ht="34.5" customHeight="1" x14ac:dyDescent="0.45">
      <c r="C8" s="53"/>
      <c r="D8" s="104"/>
      <c r="E8" s="55"/>
    </row>
    <row r="9" spans="1:11" s="4" customFormat="1" ht="6.75" customHeight="1" x14ac:dyDescent="0.35">
      <c r="C9" s="56"/>
      <c r="E9" s="55"/>
    </row>
    <row r="10" spans="1:11" s="4" customFormat="1" ht="30.75" customHeight="1" x14ac:dyDescent="0.35">
      <c r="C10" s="56"/>
      <c r="E10" s="55"/>
    </row>
    <row r="11" spans="1:11" s="4" customFormat="1" ht="29.25" customHeight="1" x14ac:dyDescent="0.35">
      <c r="C11" s="56"/>
      <c r="E11" s="55"/>
    </row>
    <row r="12" spans="1:11" s="4" customFormat="1" ht="29.25" customHeight="1" x14ac:dyDescent="0.35">
      <c r="C12" s="56"/>
      <c r="E12" s="55"/>
      <c r="K12" s="87" t="s">
        <v>28</v>
      </c>
    </row>
    <row r="13" spans="1:11" s="4" customFormat="1" ht="29.25" customHeight="1" x14ac:dyDescent="0.35">
      <c r="C13" s="56"/>
      <c r="E13" s="55"/>
      <c r="K13" s="87" t="s">
        <v>29</v>
      </c>
    </row>
    <row r="14" spans="1:11" s="4" customFormat="1" ht="29.25" customHeight="1" x14ac:dyDescent="0.35">
      <c r="C14" s="56"/>
      <c r="E14" s="55"/>
      <c r="K14" s="87" t="s">
        <v>30</v>
      </c>
    </row>
    <row r="15" spans="1:11" s="4" customFormat="1" ht="29.25" customHeight="1" x14ac:dyDescent="0.35">
      <c r="C15" s="56"/>
      <c r="E15" s="55"/>
    </row>
    <row r="16" spans="1:11" s="4" customFormat="1" ht="29.25" customHeight="1" x14ac:dyDescent="0.35">
      <c r="C16" s="56"/>
      <c r="E16" s="55"/>
    </row>
    <row r="17" spans="1:8" s="4" customFormat="1" ht="29.25" customHeight="1" thickBot="1" x14ac:dyDescent="0.4">
      <c r="C17" s="56"/>
      <c r="D17" s="115" t="s">
        <v>52</v>
      </c>
      <c r="E17" s="115"/>
      <c r="F17" s="115"/>
      <c r="G17" s="55"/>
      <c r="H17" s="3"/>
    </row>
    <row r="18" spans="1:8" s="4" customFormat="1" ht="67" customHeight="1" thickBot="1" x14ac:dyDescent="0.4">
      <c r="C18" s="56"/>
      <c r="D18" s="97" t="s">
        <v>48</v>
      </c>
      <c r="E18" s="97" t="s">
        <v>49</v>
      </c>
      <c r="F18" s="168" t="s">
        <v>47</v>
      </c>
      <c r="G18" s="169"/>
      <c r="H18" s="170"/>
    </row>
    <row r="19" spans="1:8" s="4" customFormat="1" ht="34.5" customHeight="1" x14ac:dyDescent="0.35">
      <c r="A19" s="142" t="s">
        <v>35</v>
      </c>
      <c r="B19" s="127"/>
      <c r="C19" s="127" t="s">
        <v>38</v>
      </c>
      <c r="D19" s="151"/>
      <c r="E19" s="154"/>
      <c r="F19" s="162">
        <f>E19</f>
        <v>0</v>
      </c>
      <c r="G19" s="163"/>
      <c r="H19" s="163"/>
    </row>
    <row r="20" spans="1:8" s="4" customFormat="1" ht="34.5" customHeight="1" x14ac:dyDescent="0.35">
      <c r="A20" s="143"/>
      <c r="B20" s="128"/>
      <c r="C20" s="128"/>
      <c r="D20" s="151"/>
      <c r="E20" s="154"/>
      <c r="F20" s="154"/>
      <c r="G20" s="164"/>
      <c r="H20" s="164"/>
    </row>
    <row r="21" spans="1:8" s="4" customFormat="1" ht="34.5" customHeight="1" x14ac:dyDescent="0.35">
      <c r="A21" s="143"/>
      <c r="B21" s="128"/>
      <c r="C21" s="128"/>
      <c r="D21" s="151"/>
      <c r="E21" s="154"/>
      <c r="F21" s="154"/>
      <c r="G21" s="164"/>
      <c r="H21" s="164"/>
    </row>
    <row r="22" spans="1:8" s="4" customFormat="1" ht="46" customHeight="1" thickBot="1" x14ac:dyDescent="0.4">
      <c r="A22" s="144"/>
      <c r="B22" s="134"/>
      <c r="C22" s="128"/>
      <c r="D22" s="152"/>
      <c r="E22" s="155"/>
      <c r="F22" s="155"/>
      <c r="G22" s="171"/>
      <c r="H22" s="171"/>
    </row>
    <row r="23" spans="1:8" s="4" customFormat="1" ht="36" customHeight="1" x14ac:dyDescent="0.35">
      <c r="A23" s="142" t="s">
        <v>36</v>
      </c>
      <c r="B23" s="127"/>
      <c r="C23" s="126" t="s">
        <v>37</v>
      </c>
      <c r="D23" s="153"/>
      <c r="E23" s="157"/>
      <c r="F23" s="162">
        <f t="shared" ref="F23" si="0">E23</f>
        <v>0</v>
      </c>
      <c r="G23" s="163"/>
      <c r="H23" s="163"/>
    </row>
    <row r="24" spans="1:8" s="4" customFormat="1" ht="34" customHeight="1" x14ac:dyDescent="0.35">
      <c r="A24" s="143"/>
      <c r="B24" s="128"/>
      <c r="C24" s="124"/>
      <c r="D24" s="151"/>
      <c r="E24" s="157"/>
      <c r="F24" s="154"/>
      <c r="G24" s="164"/>
      <c r="H24" s="164"/>
    </row>
    <row r="25" spans="1:8" s="4" customFormat="1" ht="34" customHeight="1" x14ac:dyDescent="0.35">
      <c r="A25" s="143"/>
      <c r="B25" s="128"/>
      <c r="C25" s="124"/>
      <c r="D25" s="151"/>
      <c r="E25" s="157"/>
      <c r="F25" s="154"/>
      <c r="G25" s="164"/>
      <c r="H25" s="164"/>
    </row>
    <row r="26" spans="1:8" s="4" customFormat="1" ht="34" customHeight="1" thickBot="1" x14ac:dyDescent="0.4">
      <c r="A26" s="144"/>
      <c r="B26" s="134"/>
      <c r="C26" s="125"/>
      <c r="D26" s="151"/>
      <c r="E26" s="158"/>
      <c r="F26" s="155"/>
      <c r="G26" s="171"/>
      <c r="H26" s="171"/>
    </row>
    <row r="27" spans="1:8" s="4" customFormat="1" ht="34" customHeight="1" x14ac:dyDescent="0.35">
      <c r="A27" s="142" t="s">
        <v>39</v>
      </c>
      <c r="B27" s="127"/>
      <c r="C27" s="127" t="s">
        <v>40</v>
      </c>
      <c r="D27" s="159"/>
      <c r="E27" s="157"/>
      <c r="F27" s="162">
        <f t="shared" ref="F27" si="1">E27</f>
        <v>0</v>
      </c>
      <c r="G27" s="163"/>
      <c r="H27" s="163"/>
    </row>
    <row r="28" spans="1:8" s="4" customFormat="1" ht="34" customHeight="1" x14ac:dyDescent="0.35">
      <c r="A28" s="143"/>
      <c r="B28" s="128"/>
      <c r="C28" s="128"/>
      <c r="D28" s="160"/>
      <c r="E28" s="157"/>
      <c r="F28" s="154"/>
      <c r="G28" s="164"/>
      <c r="H28" s="164"/>
    </row>
    <row r="29" spans="1:8" s="4" customFormat="1" ht="34" customHeight="1" x14ac:dyDescent="0.35">
      <c r="A29" s="143"/>
      <c r="B29" s="128"/>
      <c r="C29" s="128"/>
      <c r="D29" s="160"/>
      <c r="E29" s="157"/>
      <c r="F29" s="154"/>
      <c r="G29" s="164"/>
      <c r="H29" s="164"/>
    </row>
    <row r="30" spans="1:8" s="4" customFormat="1" ht="34" customHeight="1" thickBot="1" x14ac:dyDescent="0.4">
      <c r="A30" s="144"/>
      <c r="B30" s="134"/>
      <c r="C30" s="134"/>
      <c r="D30" s="161"/>
      <c r="E30" s="158"/>
      <c r="F30" s="155"/>
      <c r="G30" s="171"/>
      <c r="H30" s="171"/>
    </row>
    <row r="31" spans="1:8" s="4" customFormat="1" ht="34" customHeight="1" x14ac:dyDescent="0.35">
      <c r="A31" s="142" t="s">
        <v>41</v>
      </c>
      <c r="B31" s="127"/>
      <c r="C31" s="127" t="s">
        <v>42</v>
      </c>
      <c r="D31" s="159"/>
      <c r="E31" s="157"/>
      <c r="F31" s="162">
        <f t="shared" ref="F31" si="2">E31</f>
        <v>0</v>
      </c>
      <c r="G31" s="163"/>
      <c r="H31" s="163"/>
    </row>
    <row r="32" spans="1:8" s="4" customFormat="1" ht="34" customHeight="1" x14ac:dyDescent="0.35">
      <c r="A32" s="143"/>
      <c r="B32" s="128"/>
      <c r="C32" s="128"/>
      <c r="D32" s="160"/>
      <c r="E32" s="157"/>
      <c r="F32" s="154"/>
      <c r="G32" s="164"/>
      <c r="H32" s="164"/>
    </row>
    <row r="33" spans="1:8" s="4" customFormat="1" ht="34" customHeight="1" x14ac:dyDescent="0.35">
      <c r="A33" s="143"/>
      <c r="B33" s="128"/>
      <c r="C33" s="128"/>
      <c r="D33" s="160"/>
      <c r="E33" s="157"/>
      <c r="F33" s="154"/>
      <c r="G33" s="164"/>
      <c r="H33" s="164"/>
    </row>
    <row r="34" spans="1:8" s="4" customFormat="1" ht="34" customHeight="1" thickBot="1" x14ac:dyDescent="0.4">
      <c r="A34" s="144"/>
      <c r="B34" s="134"/>
      <c r="C34" s="134"/>
      <c r="D34" s="161"/>
      <c r="E34" s="158"/>
      <c r="F34" s="155"/>
      <c r="G34" s="171"/>
      <c r="H34" s="171"/>
    </row>
    <row r="35" spans="1:8" s="4" customFormat="1" ht="34" customHeight="1" x14ac:dyDescent="0.35">
      <c r="A35" s="145" t="s">
        <v>43</v>
      </c>
      <c r="B35" s="146"/>
      <c r="C35" s="123" t="s">
        <v>46</v>
      </c>
      <c r="D35" s="156"/>
      <c r="E35" s="157"/>
      <c r="F35" s="162">
        <f t="shared" ref="F35" si="3">E35</f>
        <v>0</v>
      </c>
      <c r="G35" s="163"/>
      <c r="H35" s="163"/>
    </row>
    <row r="36" spans="1:8" s="4" customFormat="1" ht="34" customHeight="1" x14ac:dyDescent="0.35">
      <c r="A36" s="143"/>
      <c r="B36" s="128"/>
      <c r="C36" s="124"/>
      <c r="D36" s="151"/>
      <c r="E36" s="157"/>
      <c r="F36" s="154"/>
      <c r="G36" s="164"/>
      <c r="H36" s="164"/>
    </row>
    <row r="37" spans="1:8" s="4" customFormat="1" ht="34" customHeight="1" x14ac:dyDescent="0.35">
      <c r="A37" s="143"/>
      <c r="B37" s="128"/>
      <c r="C37" s="124"/>
      <c r="D37" s="151"/>
      <c r="E37" s="157"/>
      <c r="F37" s="154"/>
      <c r="G37" s="164"/>
      <c r="H37" s="164"/>
    </row>
    <row r="38" spans="1:8" s="4" customFormat="1" ht="34" customHeight="1" thickBot="1" x14ac:dyDescent="0.4">
      <c r="A38" s="147"/>
      <c r="B38" s="148"/>
      <c r="C38" s="125"/>
      <c r="D38" s="152"/>
      <c r="E38" s="158"/>
      <c r="F38" s="155"/>
      <c r="G38" s="171"/>
      <c r="H38" s="171"/>
    </row>
    <row r="39" spans="1:8" s="4" customFormat="1" ht="29" customHeight="1" x14ac:dyDescent="0.35">
      <c r="A39" s="145" t="s">
        <v>44</v>
      </c>
      <c r="B39" s="146"/>
      <c r="C39" s="123" t="s">
        <v>45</v>
      </c>
      <c r="D39" s="110"/>
      <c r="E39" s="176"/>
      <c r="F39" s="177"/>
      <c r="G39" s="178"/>
      <c r="H39" s="178"/>
    </row>
    <row r="40" spans="1:8" s="4" customFormat="1" ht="29.5" customHeight="1" x14ac:dyDescent="0.35">
      <c r="A40" s="143"/>
      <c r="B40" s="128"/>
      <c r="C40" s="124"/>
      <c r="D40" s="109"/>
      <c r="E40" s="108"/>
      <c r="F40" s="106"/>
      <c r="G40" s="107"/>
      <c r="H40" s="107"/>
    </row>
    <row r="41" spans="1:8" s="4" customFormat="1" ht="29.5" customHeight="1" x14ac:dyDescent="0.35">
      <c r="A41" s="143"/>
      <c r="B41" s="128"/>
      <c r="C41" s="124"/>
      <c r="D41" s="109"/>
      <c r="E41" s="108"/>
      <c r="F41" s="106"/>
      <c r="G41" s="107"/>
      <c r="H41" s="107"/>
    </row>
    <row r="42" spans="1:8" s="4" customFormat="1" ht="29.5" customHeight="1" thickBot="1" x14ac:dyDescent="0.4">
      <c r="A42" s="147"/>
      <c r="B42" s="148"/>
      <c r="C42" s="124"/>
      <c r="D42" s="179"/>
      <c r="E42" s="180"/>
      <c r="F42" s="181"/>
      <c r="G42" s="182"/>
      <c r="H42" s="182"/>
    </row>
    <row r="43" spans="1:8" s="5" customFormat="1" ht="32.25" customHeight="1" thickBot="1" x14ac:dyDescent="0.4">
      <c r="C43" s="184" t="s">
        <v>50</v>
      </c>
      <c r="D43" s="183"/>
      <c r="E43" s="103">
        <f>SUM(E19:E42)</f>
        <v>0</v>
      </c>
      <c r="F43" s="165">
        <f>SUM(F19:H42)</f>
        <v>0</v>
      </c>
      <c r="G43" s="166"/>
      <c r="H43" s="167"/>
    </row>
    <row r="44" spans="1:8" ht="39.65" customHeight="1" x14ac:dyDescent="0.35">
      <c r="D44" s="4"/>
      <c r="E44" s="13"/>
      <c r="F44" s="12"/>
      <c r="H44" s="5"/>
    </row>
    <row r="45" spans="1:8" ht="32.25" customHeight="1" x14ac:dyDescent="0.35">
      <c r="D45" s="111" t="s">
        <v>51</v>
      </c>
      <c r="E45" s="112"/>
      <c r="F45" s="105">
        <f>F43</f>
        <v>0</v>
      </c>
    </row>
    <row r="46" spans="1:8" ht="32.25" customHeight="1" x14ac:dyDescent="0.35"/>
    <row r="47" spans="1:8" ht="31.5" customHeight="1" x14ac:dyDescent="0.35"/>
    <row r="48" spans="1:8" ht="16.25" customHeight="1" x14ac:dyDescent="0.35"/>
    <row r="49" ht="33.65" customHeight="1" x14ac:dyDescent="0.35"/>
    <row r="50" ht="6.65" customHeight="1" x14ac:dyDescent="0.35"/>
    <row r="54" ht="15.65" customHeight="1" x14ac:dyDescent="0.35"/>
  </sheetData>
  <sheetProtection selectLockedCells="1"/>
  <mergeCells count="32">
    <mergeCell ref="F43:H43"/>
    <mergeCell ref="D45:E45"/>
    <mergeCell ref="E23:E26"/>
    <mergeCell ref="F23:H26"/>
    <mergeCell ref="D27:D30"/>
    <mergeCell ref="E27:E30"/>
    <mergeCell ref="F27:H30"/>
    <mergeCell ref="D31:D34"/>
    <mergeCell ref="E31:E34"/>
    <mergeCell ref="F31:H34"/>
    <mergeCell ref="D17:F17"/>
    <mergeCell ref="F18:H18"/>
    <mergeCell ref="D19:D22"/>
    <mergeCell ref="E19:E22"/>
    <mergeCell ref="F19:H22"/>
    <mergeCell ref="D23:D26"/>
    <mergeCell ref="D35:D38"/>
    <mergeCell ref="E35:E38"/>
    <mergeCell ref="F35:H38"/>
    <mergeCell ref="A35:B38"/>
    <mergeCell ref="C35:C38"/>
    <mergeCell ref="A39:B42"/>
    <mergeCell ref="C39:C42"/>
    <mergeCell ref="A23:B26"/>
    <mergeCell ref="C23:C26"/>
    <mergeCell ref="A27:B30"/>
    <mergeCell ref="C27:C30"/>
    <mergeCell ref="A31:B34"/>
    <mergeCell ref="C31:C34"/>
    <mergeCell ref="A19:B22"/>
    <mergeCell ref="C19:C22"/>
    <mergeCell ref="C2:E2"/>
  </mergeCell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886BF-D676-440B-A968-56D6F577516B}">
  <dimension ref="A1:M55"/>
  <sheetViews>
    <sheetView showGridLines="0" tabSelected="1" topLeftCell="A18" zoomScale="51" zoomScaleNormal="51" zoomScaleSheetLayoutView="55" zoomScalePageLayoutView="70" workbookViewId="0">
      <selection activeCell="A43" sqref="A43:B43"/>
    </sheetView>
  </sheetViews>
  <sheetFormatPr baseColWidth="10" defaultColWidth="10" defaultRowHeight="17.149999999999999" customHeight="1" x14ac:dyDescent="0.35"/>
  <cols>
    <col min="1" max="1" width="2.5" style="3" customWidth="1"/>
    <col min="2" max="2" width="41.08203125" style="3" customWidth="1"/>
    <col min="3" max="3" width="59.33203125" style="3" bestFit="1" customWidth="1"/>
    <col min="4" max="4" width="35.75" style="3" customWidth="1"/>
    <col min="5" max="5" width="41.5" style="3" customWidth="1"/>
    <col min="6" max="6" width="19.83203125" style="3" customWidth="1"/>
    <col min="7" max="7" width="3.08203125" style="3" customWidth="1"/>
    <col min="8" max="12" width="10" style="3"/>
    <col min="13" max="13" width="35.1640625" style="3" hidden="1" customWidth="1"/>
    <col min="14" max="16384" width="10" style="3"/>
  </cols>
  <sheetData>
    <row r="1" spans="1:8" ht="17.149999999999999" customHeight="1" thickBot="1" x14ac:dyDescent="0.4">
      <c r="A1"/>
      <c r="B1"/>
      <c r="C1" s="1"/>
      <c r="D1" s="1"/>
      <c r="E1" s="1"/>
      <c r="F1" s="1"/>
    </row>
    <row r="2" spans="1:8" ht="109.75" customHeight="1" thickBot="1" x14ac:dyDescent="0.4">
      <c r="A2"/>
      <c r="B2"/>
      <c r="C2" s="135" t="s">
        <v>34</v>
      </c>
      <c r="D2" s="136"/>
      <c r="E2" s="136"/>
      <c r="F2" s="136"/>
      <c r="G2" s="137"/>
    </row>
    <row r="3" spans="1:8" ht="8.25" customHeight="1" x14ac:dyDescent="0.45">
      <c r="A3"/>
      <c r="B3"/>
      <c r="C3" s="42"/>
      <c r="D3" s="43"/>
      <c r="E3" s="43"/>
      <c r="F3" s="43"/>
      <c r="G3" s="44"/>
    </row>
    <row r="4" spans="1:8" ht="23.5" customHeight="1" x14ac:dyDescent="0.45">
      <c r="A4"/>
      <c r="B4"/>
      <c r="C4" s="45"/>
      <c r="D4" s="138" t="s">
        <v>0</v>
      </c>
      <c r="E4" s="138"/>
      <c r="F4" s="95"/>
      <c r="G4" s="46"/>
    </row>
    <row r="5" spans="1:8" ht="8.25" customHeight="1" x14ac:dyDescent="0.45">
      <c r="A5" s="2"/>
      <c r="B5" s="2"/>
      <c r="C5" s="47"/>
      <c r="D5" s="48"/>
      <c r="E5" s="48"/>
      <c r="F5" s="4"/>
      <c r="G5" s="46"/>
    </row>
    <row r="6" spans="1:8" ht="17.149999999999999" customHeight="1" x14ac:dyDescent="0.45">
      <c r="A6" s="2"/>
      <c r="B6" s="2"/>
      <c r="C6" s="47"/>
      <c r="D6" s="50"/>
      <c r="E6" s="50"/>
      <c r="F6" s="4"/>
      <c r="G6" s="46"/>
    </row>
    <row r="7" spans="1:8" ht="5.5" customHeight="1" x14ac:dyDescent="0.45">
      <c r="C7" s="53"/>
      <c r="D7" s="52"/>
      <c r="E7" s="52"/>
      <c r="F7" s="4"/>
      <c r="G7" s="54"/>
    </row>
    <row r="8" spans="1:8" ht="5.5" customHeight="1" x14ac:dyDescent="0.45">
      <c r="C8" s="53"/>
      <c r="D8" s="52"/>
      <c r="E8" s="52"/>
      <c r="F8" s="4"/>
      <c r="G8" s="54"/>
    </row>
    <row r="9" spans="1:8" ht="34.5" customHeight="1" thickBot="1" x14ac:dyDescent="0.5">
      <c r="C9" s="53"/>
      <c r="D9" s="115" t="s">
        <v>52</v>
      </c>
      <c r="E9" s="115"/>
      <c r="F9" s="115"/>
      <c r="G9" s="55"/>
    </row>
    <row r="10" spans="1:8" s="4" customFormat="1" ht="56.5" customHeight="1" thickBot="1" x14ac:dyDescent="0.4">
      <c r="C10" s="56"/>
      <c r="D10" s="97" t="s">
        <v>48</v>
      </c>
      <c r="E10" s="97" t="s">
        <v>49</v>
      </c>
      <c r="F10" s="168" t="s">
        <v>47</v>
      </c>
      <c r="G10" s="169"/>
      <c r="H10" s="170"/>
    </row>
    <row r="11" spans="1:8" s="4" customFormat="1" ht="34.5" customHeight="1" x14ac:dyDescent="0.35">
      <c r="A11" s="142" t="s">
        <v>53</v>
      </c>
      <c r="B11" s="127"/>
      <c r="C11" s="127" t="s">
        <v>54</v>
      </c>
      <c r="D11" s="151"/>
      <c r="E11" s="154"/>
      <c r="F11" s="162">
        <f>E11</f>
        <v>0</v>
      </c>
      <c r="G11" s="163"/>
      <c r="H11" s="163"/>
    </row>
    <row r="12" spans="1:8" s="4" customFormat="1" ht="34.5" customHeight="1" x14ac:dyDescent="0.35">
      <c r="A12" s="143"/>
      <c r="B12" s="128"/>
      <c r="C12" s="128"/>
      <c r="D12" s="151"/>
      <c r="E12" s="154"/>
      <c r="F12" s="154"/>
      <c r="G12" s="164"/>
      <c r="H12" s="164"/>
    </row>
    <row r="13" spans="1:8" s="4" customFormat="1" ht="34.5" customHeight="1" x14ac:dyDescent="0.35">
      <c r="A13" s="143"/>
      <c r="B13" s="128"/>
      <c r="C13" s="128"/>
      <c r="D13" s="151"/>
      <c r="E13" s="154"/>
      <c r="F13" s="154"/>
      <c r="G13" s="164"/>
      <c r="H13" s="164"/>
    </row>
    <row r="14" spans="1:8" s="4" customFormat="1" ht="46" customHeight="1" thickBot="1" x14ac:dyDescent="0.4">
      <c r="A14" s="144"/>
      <c r="B14" s="134"/>
      <c r="C14" s="128"/>
      <c r="D14" s="152"/>
      <c r="E14" s="155"/>
      <c r="F14" s="155"/>
      <c r="G14" s="171"/>
      <c r="H14" s="171"/>
    </row>
    <row r="15" spans="1:8" s="4" customFormat="1" ht="36" customHeight="1" x14ac:dyDescent="0.35">
      <c r="A15" s="142" t="s">
        <v>55</v>
      </c>
      <c r="B15" s="127"/>
      <c r="C15" s="126" t="s">
        <v>56</v>
      </c>
      <c r="D15" s="153"/>
      <c r="E15" s="157"/>
      <c r="F15" s="162">
        <f t="shared" ref="F15" si="0">E15</f>
        <v>0</v>
      </c>
      <c r="G15" s="163"/>
      <c r="H15" s="163"/>
    </row>
    <row r="16" spans="1:8" s="4" customFormat="1" ht="34" customHeight="1" x14ac:dyDescent="0.35">
      <c r="A16" s="143"/>
      <c r="B16" s="128"/>
      <c r="C16" s="124"/>
      <c r="D16" s="151"/>
      <c r="E16" s="157"/>
      <c r="F16" s="154"/>
      <c r="G16" s="164"/>
      <c r="H16" s="164"/>
    </row>
    <row r="17" spans="1:8" s="4" customFormat="1" ht="34" customHeight="1" x14ac:dyDescent="0.35">
      <c r="A17" s="143"/>
      <c r="B17" s="128"/>
      <c r="C17" s="124"/>
      <c r="D17" s="151"/>
      <c r="E17" s="157"/>
      <c r="F17" s="154"/>
      <c r="G17" s="164"/>
      <c r="H17" s="164"/>
    </row>
    <row r="18" spans="1:8" s="4" customFormat="1" ht="34" customHeight="1" thickBot="1" x14ac:dyDescent="0.4">
      <c r="A18" s="144"/>
      <c r="B18" s="134"/>
      <c r="C18" s="125"/>
      <c r="D18" s="151"/>
      <c r="E18" s="158"/>
      <c r="F18" s="155"/>
      <c r="G18" s="171"/>
      <c r="H18" s="171"/>
    </row>
    <row r="19" spans="1:8" s="4" customFormat="1" ht="34" customHeight="1" x14ac:dyDescent="0.35">
      <c r="A19" s="142" t="s">
        <v>57</v>
      </c>
      <c r="B19" s="127"/>
      <c r="C19" s="127" t="s">
        <v>58</v>
      </c>
      <c r="D19" s="159"/>
      <c r="E19" s="157"/>
      <c r="F19" s="162">
        <f t="shared" ref="F19" si="1">E19</f>
        <v>0</v>
      </c>
      <c r="G19" s="163"/>
      <c r="H19" s="163"/>
    </row>
    <row r="20" spans="1:8" s="4" customFormat="1" ht="34" customHeight="1" x14ac:dyDescent="0.35">
      <c r="A20" s="143"/>
      <c r="B20" s="128"/>
      <c r="C20" s="128"/>
      <c r="D20" s="160"/>
      <c r="E20" s="157"/>
      <c r="F20" s="154"/>
      <c r="G20" s="164"/>
      <c r="H20" s="164"/>
    </row>
    <row r="21" spans="1:8" s="4" customFormat="1" ht="34" customHeight="1" x14ac:dyDescent="0.35">
      <c r="A21" s="143"/>
      <c r="B21" s="128"/>
      <c r="C21" s="128"/>
      <c r="D21" s="160"/>
      <c r="E21" s="157"/>
      <c r="F21" s="154"/>
      <c r="G21" s="164"/>
      <c r="H21" s="164"/>
    </row>
    <row r="22" spans="1:8" s="4" customFormat="1" ht="34" customHeight="1" thickBot="1" x14ac:dyDescent="0.4">
      <c r="A22" s="144"/>
      <c r="B22" s="134"/>
      <c r="C22" s="134"/>
      <c r="D22" s="161"/>
      <c r="E22" s="158"/>
      <c r="F22" s="155"/>
      <c r="G22" s="171"/>
      <c r="H22" s="171"/>
    </row>
    <row r="23" spans="1:8" s="4" customFormat="1" ht="34" customHeight="1" x14ac:dyDescent="0.35">
      <c r="A23" s="142" t="s">
        <v>59</v>
      </c>
      <c r="B23" s="127"/>
      <c r="C23" s="127" t="s">
        <v>60</v>
      </c>
      <c r="D23" s="159"/>
      <c r="E23" s="157"/>
      <c r="F23" s="162">
        <f t="shared" ref="F23" si="2">E23</f>
        <v>0</v>
      </c>
      <c r="G23" s="163"/>
      <c r="H23" s="163"/>
    </row>
    <row r="24" spans="1:8" s="4" customFormat="1" ht="34" customHeight="1" x14ac:dyDescent="0.35">
      <c r="A24" s="143"/>
      <c r="B24" s="128"/>
      <c r="C24" s="128"/>
      <c r="D24" s="160"/>
      <c r="E24" s="157"/>
      <c r="F24" s="154"/>
      <c r="G24" s="164"/>
      <c r="H24" s="164"/>
    </row>
    <row r="25" spans="1:8" s="4" customFormat="1" ht="34" customHeight="1" x14ac:dyDescent="0.35">
      <c r="A25" s="143"/>
      <c r="B25" s="128"/>
      <c r="C25" s="128"/>
      <c r="D25" s="160"/>
      <c r="E25" s="157"/>
      <c r="F25" s="154"/>
      <c r="G25" s="164"/>
      <c r="H25" s="164"/>
    </row>
    <row r="26" spans="1:8" s="4" customFormat="1" ht="34" customHeight="1" thickBot="1" x14ac:dyDescent="0.4">
      <c r="A26" s="144"/>
      <c r="B26" s="134"/>
      <c r="C26" s="134"/>
      <c r="D26" s="161"/>
      <c r="E26" s="158"/>
      <c r="F26" s="155"/>
      <c r="G26" s="171"/>
      <c r="H26" s="171"/>
    </row>
    <row r="27" spans="1:8" s="4" customFormat="1" ht="34" customHeight="1" x14ac:dyDescent="0.35">
      <c r="A27" s="145" t="s">
        <v>61</v>
      </c>
      <c r="B27" s="146"/>
      <c r="C27" s="123" t="s">
        <v>62</v>
      </c>
      <c r="D27" s="156"/>
      <c r="E27" s="157"/>
      <c r="F27" s="162">
        <f t="shared" ref="F27" si="3">E27</f>
        <v>0</v>
      </c>
      <c r="G27" s="163"/>
      <c r="H27" s="163"/>
    </row>
    <row r="28" spans="1:8" s="4" customFormat="1" ht="34" customHeight="1" x14ac:dyDescent="0.35">
      <c r="A28" s="143"/>
      <c r="B28" s="128"/>
      <c r="C28" s="124"/>
      <c r="D28" s="151"/>
      <c r="E28" s="157"/>
      <c r="F28" s="154"/>
      <c r="G28" s="164"/>
      <c r="H28" s="164"/>
    </row>
    <row r="29" spans="1:8" s="4" customFormat="1" ht="34" customHeight="1" x14ac:dyDescent="0.35">
      <c r="A29" s="143"/>
      <c r="B29" s="128"/>
      <c r="C29" s="124"/>
      <c r="D29" s="151"/>
      <c r="E29" s="157"/>
      <c r="F29" s="154"/>
      <c r="G29" s="164"/>
      <c r="H29" s="164"/>
    </row>
    <row r="30" spans="1:8" s="4" customFormat="1" ht="34" customHeight="1" thickBot="1" x14ac:dyDescent="0.4">
      <c r="A30" s="147"/>
      <c r="B30" s="148"/>
      <c r="C30" s="125"/>
      <c r="D30" s="152"/>
      <c r="E30" s="158"/>
      <c r="F30" s="155"/>
      <c r="G30" s="171"/>
      <c r="H30" s="171"/>
    </row>
    <row r="31" spans="1:8" s="4" customFormat="1" ht="34" customHeight="1" x14ac:dyDescent="0.35">
      <c r="A31" s="145" t="s">
        <v>63</v>
      </c>
      <c r="B31" s="146"/>
      <c r="C31" s="123" t="s">
        <v>64</v>
      </c>
      <c r="D31" s="98"/>
      <c r="E31" s="99"/>
      <c r="F31" s="100"/>
      <c r="G31" s="101"/>
      <c r="H31" s="101"/>
    </row>
    <row r="32" spans="1:8" s="4" customFormat="1" ht="34" customHeight="1" x14ac:dyDescent="0.35">
      <c r="A32" s="143"/>
      <c r="B32" s="128"/>
      <c r="C32" s="124"/>
      <c r="D32" s="98"/>
      <c r="E32" s="99"/>
      <c r="F32" s="100"/>
      <c r="G32" s="101"/>
      <c r="H32" s="101"/>
    </row>
    <row r="33" spans="1:8" s="4" customFormat="1" ht="34" customHeight="1" x14ac:dyDescent="0.35">
      <c r="A33" s="143"/>
      <c r="B33" s="128"/>
      <c r="C33" s="124"/>
      <c r="D33" s="98"/>
      <c r="E33" s="99"/>
      <c r="F33" s="100"/>
      <c r="G33" s="101"/>
      <c r="H33" s="101"/>
    </row>
    <row r="34" spans="1:8" s="4" customFormat="1" ht="34" customHeight="1" thickBot="1" x14ac:dyDescent="0.4">
      <c r="A34" s="147"/>
      <c r="B34" s="148"/>
      <c r="C34" s="125"/>
      <c r="D34" s="98"/>
      <c r="E34" s="99"/>
      <c r="F34" s="100"/>
      <c r="G34" s="101"/>
      <c r="H34" s="101"/>
    </row>
    <row r="35" spans="1:8" s="4" customFormat="1" ht="34" customHeight="1" x14ac:dyDescent="0.35">
      <c r="A35" s="145" t="s">
        <v>66</v>
      </c>
      <c r="B35" s="146"/>
      <c r="C35" s="123" t="s">
        <v>67</v>
      </c>
      <c r="D35" s="98"/>
      <c r="E35" s="99"/>
      <c r="F35" s="100"/>
      <c r="G35" s="101"/>
      <c r="H35" s="101"/>
    </row>
    <row r="36" spans="1:8" s="4" customFormat="1" ht="34" customHeight="1" x14ac:dyDescent="0.35">
      <c r="A36" s="143"/>
      <c r="B36" s="128"/>
      <c r="C36" s="124"/>
      <c r="D36" s="98"/>
      <c r="E36" s="99"/>
      <c r="F36" s="100"/>
      <c r="G36" s="101"/>
      <c r="H36" s="101"/>
    </row>
    <row r="37" spans="1:8" s="4" customFormat="1" ht="34" customHeight="1" x14ac:dyDescent="0.35">
      <c r="A37" s="143"/>
      <c r="B37" s="128"/>
      <c r="C37" s="124"/>
      <c r="D37" s="98"/>
      <c r="E37" s="99"/>
      <c r="F37" s="100"/>
      <c r="G37" s="101"/>
      <c r="H37" s="101"/>
    </row>
    <row r="38" spans="1:8" s="4" customFormat="1" ht="34" customHeight="1" thickBot="1" x14ac:dyDescent="0.4">
      <c r="A38" s="147"/>
      <c r="B38" s="148"/>
      <c r="C38" s="125"/>
      <c r="D38" s="98"/>
      <c r="E38" s="99"/>
      <c r="F38" s="100"/>
      <c r="G38" s="101"/>
      <c r="H38" s="101"/>
    </row>
    <row r="39" spans="1:8" s="4" customFormat="1" ht="29" customHeight="1" x14ac:dyDescent="0.35">
      <c r="A39" s="145" t="s">
        <v>65</v>
      </c>
      <c r="B39" s="146"/>
      <c r="C39" s="123" t="s">
        <v>68</v>
      </c>
      <c r="D39" s="153"/>
      <c r="E39" s="157"/>
      <c r="F39" s="162">
        <f t="shared" ref="F39" si="4">E39</f>
        <v>0</v>
      </c>
      <c r="G39" s="163"/>
      <c r="H39" s="163"/>
    </row>
    <row r="40" spans="1:8" s="4" customFormat="1" ht="29.5" customHeight="1" x14ac:dyDescent="0.35">
      <c r="A40" s="143"/>
      <c r="B40" s="128"/>
      <c r="C40" s="124"/>
      <c r="D40" s="151"/>
      <c r="E40" s="157"/>
      <c r="F40" s="154"/>
      <c r="G40" s="164"/>
      <c r="H40" s="164"/>
    </row>
    <row r="41" spans="1:8" s="4" customFormat="1" ht="29.5" customHeight="1" x14ac:dyDescent="0.35">
      <c r="A41" s="143"/>
      <c r="B41" s="128"/>
      <c r="C41" s="124"/>
      <c r="D41" s="151"/>
      <c r="E41" s="157"/>
      <c r="F41" s="154"/>
      <c r="G41" s="164"/>
      <c r="H41" s="164"/>
    </row>
    <row r="42" spans="1:8" s="4" customFormat="1" ht="29.5" customHeight="1" thickBot="1" x14ac:dyDescent="0.4">
      <c r="A42" s="147"/>
      <c r="B42" s="148"/>
      <c r="C42" s="125"/>
      <c r="D42" s="151"/>
      <c r="E42" s="157"/>
      <c r="F42" s="154"/>
      <c r="G42" s="164"/>
      <c r="H42" s="164"/>
    </row>
    <row r="43" spans="1:8" s="4" customFormat="1" ht="81" customHeight="1" thickBot="1" x14ac:dyDescent="0.4">
      <c r="A43" s="149"/>
      <c r="B43" s="150"/>
      <c r="C43" s="56"/>
      <c r="D43" s="102" t="s">
        <v>50</v>
      </c>
      <c r="E43" s="103">
        <f>SUM(E11:E42)</f>
        <v>0</v>
      </c>
      <c r="F43" s="165">
        <f>SUM(F11:H42)</f>
        <v>0</v>
      </c>
      <c r="G43" s="166"/>
      <c r="H43" s="167"/>
    </row>
    <row r="44" spans="1:8" s="5" customFormat="1" ht="32.25" customHeight="1" x14ac:dyDescent="0.35">
      <c r="D44" s="4"/>
      <c r="E44" s="13"/>
      <c r="F44" s="12"/>
      <c r="G44" s="3"/>
    </row>
    <row r="45" spans="1:8" ht="39.65" customHeight="1" x14ac:dyDescent="0.35">
      <c r="D45" s="111" t="s">
        <v>51</v>
      </c>
      <c r="E45" s="112"/>
      <c r="F45" s="96">
        <f>F43</f>
        <v>0</v>
      </c>
    </row>
    <row r="46" spans="1:8" ht="32.25" customHeight="1" thickBot="1" x14ac:dyDescent="0.4">
      <c r="D46" s="57"/>
      <c r="E46" s="58"/>
      <c r="F46" s="57"/>
    </row>
    <row r="47" spans="1:8" ht="32.25" customHeight="1" x14ac:dyDescent="0.35">
      <c r="D47" s="6"/>
      <c r="E47" s="7"/>
    </row>
    <row r="48" spans="1:8" ht="31.5" customHeight="1" x14ac:dyDescent="0.35">
      <c r="E48" s="6"/>
      <c r="F48" s="6"/>
    </row>
    <row r="49" spans="4:6" ht="16.25" customHeight="1" x14ac:dyDescent="0.35"/>
    <row r="50" spans="4:6" ht="33.65" customHeight="1" x14ac:dyDescent="0.35"/>
    <row r="51" spans="4:6" ht="6.65" customHeight="1" x14ac:dyDescent="0.35">
      <c r="D51" s="4"/>
    </row>
    <row r="52" spans="4:6" ht="17.149999999999999" customHeight="1" x14ac:dyDescent="0.35">
      <c r="D52" s="4"/>
      <c r="E52" s="4"/>
      <c r="F52" s="4"/>
    </row>
    <row r="53" spans="4:6" ht="17.149999999999999" customHeight="1" x14ac:dyDescent="0.35">
      <c r="E53" s="4"/>
      <c r="F53" s="4"/>
    </row>
    <row r="55" spans="4:6" ht="15.65" customHeight="1" x14ac:dyDescent="0.35"/>
  </sheetData>
  <sheetProtection selectLockedCells="1"/>
  <mergeCells count="41">
    <mergeCell ref="F39:H42"/>
    <mergeCell ref="F43:H43"/>
    <mergeCell ref="F10:H10"/>
    <mergeCell ref="F11:H14"/>
    <mergeCell ref="F15:H18"/>
    <mergeCell ref="F19:H22"/>
    <mergeCell ref="F23:H26"/>
    <mergeCell ref="F27:H30"/>
    <mergeCell ref="E15:E18"/>
    <mergeCell ref="D19:D22"/>
    <mergeCell ref="E19:E22"/>
    <mergeCell ref="D23:D26"/>
    <mergeCell ref="E23:E26"/>
    <mergeCell ref="D45:E45"/>
    <mergeCell ref="A27:B30"/>
    <mergeCell ref="C27:C30"/>
    <mergeCell ref="A39:B42"/>
    <mergeCell ref="C39:C42"/>
    <mergeCell ref="D39:D42"/>
    <mergeCell ref="E39:E42"/>
    <mergeCell ref="C19:C22"/>
    <mergeCell ref="A23:B26"/>
    <mergeCell ref="C23:C26"/>
    <mergeCell ref="D27:D30"/>
    <mergeCell ref="E27:E30"/>
    <mergeCell ref="C2:G2"/>
    <mergeCell ref="D4:E4"/>
    <mergeCell ref="D9:F9"/>
    <mergeCell ref="A43:B43"/>
    <mergeCell ref="A35:B38"/>
    <mergeCell ref="C35:C38"/>
    <mergeCell ref="A31:B34"/>
    <mergeCell ref="C31:C34"/>
    <mergeCell ref="A11:B14"/>
    <mergeCell ref="C11:C14"/>
    <mergeCell ref="D11:D14"/>
    <mergeCell ref="D15:D18"/>
    <mergeCell ref="E11:E14"/>
    <mergeCell ref="A15:B18"/>
    <mergeCell ref="C15:C18"/>
    <mergeCell ref="A19:B22"/>
  </mergeCell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3</vt:i4>
      </vt:variant>
    </vt:vector>
  </HeadingPairs>
  <TitlesOfParts>
    <vt:vector size="7" baseType="lpstr">
      <vt:lpstr>Feuil1</vt:lpstr>
      <vt:lpstr>Décomposition 1 </vt:lpstr>
      <vt:lpstr>Décomposition 2</vt:lpstr>
      <vt:lpstr>Décomposition 3</vt:lpstr>
      <vt:lpstr>'Décomposition 1 '!_Toc25250064</vt:lpstr>
      <vt:lpstr>'Décomposition 1 '!Zone_d_impression</vt:lpstr>
      <vt:lpstr>'Décomposition 3'!Zone_d_impression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BOUQUIN Fabrice</dc:creator>
  <cp:lastModifiedBy>SANE Ramatoulaye</cp:lastModifiedBy>
  <cp:lastPrinted>2018-11-13T14:45:58Z</cp:lastPrinted>
  <dcterms:created xsi:type="dcterms:W3CDTF">2018-09-13T13:06:00Z</dcterms:created>
  <dcterms:modified xsi:type="dcterms:W3CDTF">2026-01-12T18:25:38Z</dcterms:modified>
</cp:coreProperties>
</file>